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7740" yWindow="460" windowWidth="16500" windowHeight="13860"/>
  </bookViews>
  <sheets>
    <sheet name="Model" sheetId="1" r:id="rId1"/>
  </sheets>
  <definedNames>
    <definedName name="_xlnm.Print_Area" localSheetId="0">Model!$A$1:$H$98</definedName>
  </definedNames>
  <calcPr calcId="150001" calcMode="autoNoTable" iterate="1" iterateCount="1" iterateDelta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2" i="1" l="1"/>
  <c r="D80" i="1"/>
  <c r="D65" i="1"/>
  <c r="H24" i="1"/>
  <c r="D63" i="1"/>
  <c r="D69" i="1"/>
  <c r="H34" i="1"/>
  <c r="D73" i="1"/>
  <c r="H35" i="1"/>
  <c r="D66" i="1"/>
  <c r="H29" i="1"/>
  <c r="D67" i="1"/>
  <c r="H67" i="1"/>
  <c r="D68" i="1"/>
  <c r="D70" i="1"/>
  <c r="H70" i="1"/>
  <c r="D71" i="1"/>
  <c r="H71" i="1"/>
  <c r="D43" i="1"/>
  <c r="D38" i="1"/>
  <c r="D49" i="1"/>
  <c r="H65" i="1"/>
  <c r="H40" i="1"/>
  <c r="D90" i="1"/>
  <c r="H26" i="1"/>
  <c r="H31" i="1"/>
  <c r="H36" i="1"/>
  <c r="H25" i="1"/>
  <c r="H30" i="1"/>
  <c r="D87" i="1"/>
  <c r="D88" i="1"/>
  <c r="H69" i="1"/>
  <c r="H50" i="1"/>
  <c r="D77" i="1"/>
  <c r="D78" i="1"/>
  <c r="H66" i="1"/>
  <c r="H45" i="1"/>
  <c r="D74" i="1"/>
  <c r="H32" i="1"/>
  <c r="D79" i="1"/>
  <c r="H68" i="1"/>
  <c r="H27" i="1"/>
  <c r="D89" i="1"/>
  <c r="D91" i="1"/>
  <c r="D81" i="1"/>
  <c r="H72" i="1"/>
  <c r="H63" i="1"/>
  <c r="D84" i="1"/>
  <c r="H46" i="1"/>
  <c r="D83" i="1"/>
  <c r="H41" i="1"/>
  <c r="D93" i="1"/>
  <c r="H42" i="1"/>
  <c r="D94" i="1"/>
  <c r="H47" i="1"/>
  <c r="D95" i="1"/>
  <c r="H51" i="1"/>
  <c r="H52" i="1"/>
  <c r="H73" i="1"/>
  <c r="H74" i="1"/>
  <c r="H43" i="1"/>
  <c r="H48" i="1"/>
</calcChain>
</file>

<file path=xl/sharedStrings.xml><?xml version="1.0" encoding="utf-8"?>
<sst xmlns="http://schemas.openxmlformats.org/spreadsheetml/2006/main" count="123" uniqueCount="68">
  <si>
    <t>INPUT DATA:</t>
  </si>
  <si>
    <t>END</t>
  </si>
  <si>
    <t>This case requires students to examine the issues involved with payment allocation and risk sharing</t>
  </si>
  <si>
    <t>PMPM payment from the Plan</t>
  </si>
  <si>
    <t xml:space="preserve">  Primary care physicians</t>
  </si>
  <si>
    <t xml:space="preserve">  Specialist care physicians</t>
  </si>
  <si>
    <t xml:space="preserve">  Hospital</t>
  </si>
  <si>
    <t xml:space="preserve">          KEY OUTPUT:</t>
  </si>
  <si>
    <t>Number of members</t>
  </si>
  <si>
    <t xml:space="preserve">  Variance from budget</t>
  </si>
  <si>
    <t xml:space="preserve">    Primary care physicians</t>
  </si>
  <si>
    <t xml:space="preserve">    Hospital</t>
  </si>
  <si>
    <t xml:space="preserve">  PHO administration / overhead</t>
  </si>
  <si>
    <t xml:space="preserve">    Primary care</t>
  </si>
  <si>
    <t xml:space="preserve">    Specialists</t>
  </si>
  <si>
    <t xml:space="preserve">    Ancillary services</t>
  </si>
  <si>
    <t xml:space="preserve">    Administration / profit</t>
  </si>
  <si>
    <t xml:space="preserve">  Paid to within-system hospital</t>
  </si>
  <si>
    <t xml:space="preserve">  Paid for prescription drugs</t>
  </si>
  <si>
    <t xml:space="preserve">  Paid to out-of-system providers</t>
  </si>
  <si>
    <t xml:space="preserve">      Total premium dollar</t>
  </si>
  <si>
    <t xml:space="preserve">  Professional services risk pool</t>
  </si>
  <si>
    <t xml:space="preserve">  Inpatient services risk pool</t>
  </si>
  <si>
    <t xml:space="preserve">  Paid to within-system physicians:</t>
  </si>
  <si>
    <t xml:space="preserve">    Total</t>
  </si>
  <si>
    <t>Distribution of professional services risk pool:</t>
  </si>
  <si>
    <t>Distribution of inpatient services risk pool:</t>
  </si>
  <si>
    <t>Professional Services Risk Pool:</t>
  </si>
  <si>
    <t xml:space="preserve">  Budgeted payments for specialists</t>
  </si>
  <si>
    <t xml:space="preserve">  Actual payments for specialists</t>
  </si>
  <si>
    <t xml:space="preserve">  Risk pool starting amount</t>
  </si>
  <si>
    <t xml:space="preserve">  Remainder in pool</t>
  </si>
  <si>
    <t xml:space="preserve">  Risk pool allocation</t>
  </si>
  <si>
    <t>Inpatient Services Risk Pool:</t>
  </si>
  <si>
    <t>Allocation of premium dollar (%):</t>
  </si>
  <si>
    <t>Allocation of Premium:</t>
  </si>
  <si>
    <t xml:space="preserve">      Total revenue</t>
  </si>
  <si>
    <t xml:space="preserve">                Professional services risk pool</t>
  </si>
  <si>
    <t xml:space="preserve">                Inpatient services risk pool</t>
  </si>
  <si>
    <t xml:space="preserve">                Premium allocation</t>
  </si>
  <si>
    <t xml:space="preserve">                Actual payment</t>
  </si>
  <si>
    <t>Sensitivity analysis:</t>
  </si>
  <si>
    <t xml:space="preserve">          Total Budgeted Reimbursement</t>
  </si>
  <si>
    <t xml:space="preserve">          Total Actual Reimbursement</t>
  </si>
  <si>
    <t xml:space="preserve">  Suppose actual payment differs from premium</t>
  </si>
  <si>
    <t xml:space="preserve">  allocation by the percentages below:</t>
  </si>
  <si>
    <t>Results if Actual Payment Differs from Premium Allocation</t>
  </si>
  <si>
    <t xml:space="preserve">            Primary care physicians:</t>
  </si>
  <si>
    <t xml:space="preserve">                   Total</t>
  </si>
  <si>
    <t xml:space="preserve">            Specialist care physicians:</t>
  </si>
  <si>
    <t xml:space="preserve">                    Total</t>
  </si>
  <si>
    <t xml:space="preserve">            Within-system hospital:</t>
  </si>
  <si>
    <t>The model consists of a complete base case analysis--no changes need to be made to the existing</t>
  </si>
  <si>
    <t>from the MODEL-GENERATED DATA section.</t>
  </si>
  <si>
    <t xml:space="preserve">within a Physician Hospital Organization (PHO). The model calculates the dollar distributions to each </t>
  </si>
  <si>
    <t xml:space="preserve">provider category and the budgeted and actual total reimbursement for the PHO's primary care </t>
  </si>
  <si>
    <t xml:space="preserve">physicians, specialist physicians, and hospital. In addition, the model provides the calculations for two </t>
  </si>
  <si>
    <t>illustrative risk pools.</t>
  </si>
  <si>
    <t>MODEL-GENERATED DATA:</t>
  </si>
  <si>
    <t>CASE 3 SANTA FE HEALTHCARE: Capitation and Risk Sharing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</si>
  <si>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</si>
  <si>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</si>
  <si>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</si>
  <si>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</si>
  <si>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  <family val="2"/>
      </rPr>
      <t>. After this is done, any error cells will be corrected and</t>
    </r>
  </si>
  <si>
    <t>the base case solution will appear. The KEY OUTPUT section includes the most important output</t>
  </si>
  <si>
    <t xml:space="preserve">  Budgeted payments for inpatient services</t>
  </si>
  <si>
    <t xml:space="preserve">  Actual payments for inpatient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</si>
</sst>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%"/>
    <numFmt numFmtId="165" formatCode="mm/dd/yy"/>
    <numFmt numFmtId="166" formatCode="&quot;$&quot;#,##0.0_);\(&quot;$&quot;#,##0.0\)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6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  <font>
      <b/>
      <sz val="12"/>
      <color rgb="FF5C39EF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2" borderId="0"/>
    <xf numFmtId="0" fontId="8" fillId="0" borderId="0"/>
  </cellStyleXfs>
  <cellXfs count="43">
    <xf numFmtId="0" fontId="0" fillId="2" borderId="0" xfId="0" applyNumberFormat="1"/>
    <xf numFmtId="0" fontId="1" fillId="3" borderId="0" xfId="0" applyNumberFormat="1" applyFont="1" applyFill="1" applyProtection="1">
      <protection locked="0"/>
    </xf>
    <xf numFmtId="0" fontId="1" fillId="3" borderId="0" xfId="0" applyNumberFormat="1" applyFont="1" applyFill="1"/>
    <xf numFmtId="0" fontId="7" fillId="3" borderId="0" xfId="0" applyNumberFormat="1" applyFont="1" applyFill="1"/>
    <xf numFmtId="0" fontId="5" fillId="3" borderId="0" xfId="1" applyNumberFormat="1" applyFont="1" applyFill="1" applyAlignment="1" applyProtection="1">
      <protection locked="0"/>
    </xf>
    <xf numFmtId="0" fontId="5" fillId="3" borderId="0" xfId="1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0" fontId="5" fillId="3" borderId="0" xfId="0" applyNumberFormat="1" applyFont="1" applyFill="1"/>
    <xf numFmtId="0" fontId="5" fillId="3" borderId="1" xfId="0" applyNumberFormat="1" applyFont="1" applyFill="1" applyBorder="1"/>
    <xf numFmtId="0" fontId="5" fillId="3" borderId="0" xfId="0" applyNumberFormat="1" applyFont="1" applyFill="1" applyProtection="1">
      <protection locked="0"/>
    </xf>
    <xf numFmtId="37" fontId="2" fillId="3" borderId="0" xfId="0" applyNumberFormat="1" applyFont="1" applyFill="1" applyProtection="1">
      <protection locked="0"/>
    </xf>
    <xf numFmtId="5" fontId="2" fillId="3" borderId="0" xfId="0" applyNumberFormat="1" applyFont="1" applyFill="1" applyProtection="1">
      <protection locked="0"/>
    </xf>
    <xf numFmtId="0" fontId="3" fillId="3" borderId="0" xfId="0" applyNumberFormat="1" applyFont="1" applyFill="1" applyProtection="1">
      <protection locked="0"/>
    </xf>
    <xf numFmtId="5" fontId="5" fillId="3" borderId="0" xfId="0" applyNumberFormat="1" applyFont="1" applyFill="1"/>
    <xf numFmtId="37" fontId="2" fillId="3" borderId="0" xfId="0" applyNumberFormat="1" applyFont="1" applyFill="1"/>
    <xf numFmtId="37" fontId="5" fillId="3" borderId="0" xfId="0" applyNumberFormat="1" applyFont="1" applyFill="1"/>
    <xf numFmtId="37" fontId="5" fillId="3" borderId="3" xfId="0" applyNumberFormat="1" applyFont="1" applyFill="1" applyBorder="1"/>
    <xf numFmtId="164" fontId="2" fillId="3" borderId="0" xfId="0" applyNumberFormat="1" applyFont="1" applyFill="1" applyProtection="1">
      <protection locked="0"/>
    </xf>
    <xf numFmtId="5" fontId="5" fillId="3" borderId="2" xfId="0" applyNumberFormat="1" applyFont="1" applyFill="1" applyBorder="1"/>
    <xf numFmtId="164" fontId="2" fillId="3" borderId="3" xfId="0" applyNumberFormat="1" applyFont="1" applyFill="1" applyBorder="1" applyProtection="1">
      <protection locked="0"/>
    </xf>
    <xf numFmtId="164" fontId="4" fillId="3" borderId="4" xfId="0" applyNumberFormat="1" applyFont="1" applyFill="1" applyBorder="1" applyProtection="1">
      <protection locked="0"/>
    </xf>
    <xf numFmtId="9" fontId="2" fillId="3" borderId="0" xfId="0" applyNumberFormat="1" applyFont="1" applyFill="1"/>
    <xf numFmtId="9" fontId="2" fillId="3" borderId="3" xfId="0" applyNumberFormat="1" applyFont="1" applyFill="1" applyBorder="1"/>
    <xf numFmtId="9" fontId="4" fillId="3" borderId="4" xfId="0" applyNumberFormat="1" applyFont="1" applyFill="1" applyBorder="1"/>
    <xf numFmtId="9" fontId="4" fillId="3" borderId="0" xfId="0" applyNumberFormat="1" applyFont="1" applyFill="1" applyBorder="1"/>
    <xf numFmtId="166" fontId="5" fillId="3" borderId="0" xfId="0" applyNumberFormat="1" applyFont="1" applyFill="1"/>
    <xf numFmtId="9" fontId="2" fillId="3" borderId="0" xfId="0" applyNumberFormat="1" applyFont="1" applyFill="1" applyProtection="1">
      <protection locked="0"/>
    </xf>
    <xf numFmtId="0" fontId="6" fillId="3" borderId="0" xfId="0" applyNumberFormat="1" applyFont="1" applyFill="1"/>
    <xf numFmtId="7" fontId="5" fillId="3" borderId="0" xfId="0" applyNumberFormat="1" applyFont="1" applyFill="1"/>
    <xf numFmtId="0" fontId="3" fillId="3" borderId="0" xfId="0" applyNumberFormat="1" applyFont="1" applyFill="1"/>
    <xf numFmtId="0" fontId="5" fillId="3" borderId="0" xfId="0" applyNumberFormat="1" applyFont="1" applyFill="1" applyBorder="1"/>
    <xf numFmtId="5" fontId="5" fillId="3" borderId="0" xfId="0" applyNumberFormat="1" applyFont="1" applyFill="1" applyBorder="1"/>
    <xf numFmtId="6" fontId="5" fillId="3" borderId="0" xfId="0" applyNumberFormat="1" applyFont="1" applyFill="1" applyBorder="1"/>
    <xf numFmtId="0" fontId="1" fillId="3" borderId="0" xfId="0" applyNumberFormat="1" applyFont="1" applyFill="1" applyAlignment="1" applyProtection="1">
      <alignment horizontal="right"/>
      <protection locked="0"/>
    </xf>
    <xf numFmtId="14" fontId="7" fillId="3" borderId="0" xfId="0" applyNumberFormat="1" applyFont="1" applyFill="1" applyAlignment="1"/>
    <xf numFmtId="0" fontId="11" fillId="4" borderId="0" xfId="0" applyNumberFormat="1" applyFont="1" applyFill="1"/>
    <xf numFmtId="0" fontId="7" fillId="3" borderId="0" xfId="0" applyNumberFormat="1" applyFont="1" applyFill="1" applyProtection="1">
      <protection locked="0"/>
    </xf>
    <xf numFmtId="0" fontId="12" fillId="2" borderId="0" xfId="0" applyNumberFormat="1" applyFont="1"/>
    <xf numFmtId="0" fontId="12" fillId="3" borderId="0" xfId="0" applyNumberFormat="1" applyFont="1" applyFill="1"/>
    <xf numFmtId="165" fontId="7" fillId="3" borderId="0" xfId="0" applyNumberFormat="1" applyFont="1" applyFill="1" applyProtection="1">
      <protection locked="0"/>
    </xf>
    <xf numFmtId="0" fontId="7" fillId="3" borderId="0" xfId="0" quotePrefix="1" applyNumberFormat="1" applyFont="1" applyFill="1" applyAlignment="1" applyProtection="1">
      <alignment horizontal="left"/>
      <protection locked="0"/>
    </xf>
    <xf numFmtId="0" fontId="5" fillId="3" borderId="0" xfId="0" applyNumberFormat="1" applyFont="1" applyFill="1" applyAlignment="1" applyProtection="1">
      <protection locked="0"/>
    </xf>
    <xf numFmtId="0" fontId="0" fillId="3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558"/>
  <sheetViews>
    <sheetView tabSelected="1" showOutlineSymbols="0" zoomScale="87" workbookViewId="0">
      <selection activeCell="H8" sqref="H8"/>
    </sheetView>
  </sheetViews>
  <sheetFormatPr baseColWidth="10" defaultColWidth="10.5703125" defaultRowHeight="16" x14ac:dyDescent="0.2"/>
  <cols>
    <col min="1" max="3" width="10.5703125" customWidth="1"/>
    <col min="4" max="4" width="12.7109375" customWidth="1"/>
    <col min="6" max="6" width="12.140625" customWidth="1"/>
    <col min="7" max="7" width="10.5703125" customWidth="1"/>
    <col min="8" max="8" width="13.42578125" bestFit="1" customWidth="1"/>
    <col min="9" max="9" width="13.140625" bestFit="1" customWidth="1"/>
    <col min="11" max="11" width="11.7109375" bestFit="1" customWidth="1"/>
  </cols>
  <sheetData>
    <row r="1" spans="1:130" s="37" customFormat="1" x14ac:dyDescent="0.2">
      <c r="A1" s="36" t="s">
        <v>59</v>
      </c>
      <c r="B1" s="36"/>
      <c r="D1" s="38"/>
      <c r="E1" s="39"/>
      <c r="F1" s="3"/>
      <c r="G1" s="34">
        <v>43070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</row>
    <row r="2" spans="1:130" s="37" customFormat="1" x14ac:dyDescent="0.2">
      <c r="A2" s="38" t="s">
        <v>60</v>
      </c>
      <c r="B2" s="3"/>
      <c r="C2" s="40"/>
      <c r="D2" s="3"/>
      <c r="E2" s="3"/>
      <c r="F2" s="3"/>
      <c r="G2" s="3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</row>
    <row r="3" spans="1:130" x14ac:dyDescent="0.2">
      <c r="A3" s="2"/>
      <c r="B3" s="2"/>
      <c r="C3" s="1"/>
      <c r="D3" s="1"/>
      <c r="E3" s="2"/>
      <c r="F3" s="2"/>
      <c r="G3" s="2"/>
      <c r="H3" s="2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</row>
    <row r="4" spans="1:130" x14ac:dyDescent="0.2">
      <c r="A4" s="2"/>
      <c r="B4" s="35" t="s">
        <v>61</v>
      </c>
      <c r="C4" s="3"/>
      <c r="D4" s="2"/>
      <c r="E4" s="2"/>
      <c r="F4" s="2"/>
      <c r="G4" s="2"/>
      <c r="H4" s="2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</row>
    <row r="5" spans="1:130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x14ac:dyDescent="0.2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</row>
    <row r="7" spans="1:130" x14ac:dyDescent="0.2">
      <c r="A7" s="7" t="s">
        <v>54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</row>
    <row r="8" spans="1:130" x14ac:dyDescent="0.2">
      <c r="A8" s="7" t="s">
        <v>55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</row>
    <row r="9" spans="1:130" x14ac:dyDescent="0.2">
      <c r="A9" s="7" t="s">
        <v>56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</row>
    <row r="10" spans="1:130" x14ac:dyDescent="0.2">
      <c r="A10" s="7" t="s">
        <v>57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</row>
    <row r="11" spans="1:13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</row>
    <row r="12" spans="1:130" x14ac:dyDescent="0.2">
      <c r="A12" s="4" t="s">
        <v>52</v>
      </c>
      <c r="B12" s="7"/>
      <c r="C12" s="7"/>
      <c r="D12" s="7"/>
      <c r="E12" s="7"/>
      <c r="F12" s="7"/>
      <c r="G12" s="7"/>
      <c r="H12" s="41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</row>
    <row r="13" spans="1:130" x14ac:dyDescent="0.2">
      <c r="A13" s="4" t="s">
        <v>62</v>
      </c>
      <c r="B13" s="7"/>
      <c r="C13" s="7"/>
      <c r="D13" s="7"/>
      <c r="E13" s="7"/>
      <c r="F13" s="7"/>
      <c r="G13" s="7"/>
      <c r="H13" s="41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</row>
    <row r="14" spans="1:130" x14ac:dyDescent="0.2">
      <c r="A14" s="4" t="s">
        <v>63</v>
      </c>
      <c r="B14" s="7"/>
      <c r="C14" s="7"/>
      <c r="D14" s="7"/>
      <c r="E14" s="7"/>
      <c r="F14" s="7"/>
      <c r="G14" s="7"/>
      <c r="H14" s="41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</row>
    <row r="15" spans="1:130" x14ac:dyDescent="0.2">
      <c r="A15" s="5" t="s">
        <v>64</v>
      </c>
      <c r="B15" s="7"/>
      <c r="C15" s="7"/>
      <c r="D15" s="7"/>
      <c r="E15" s="7"/>
      <c r="F15" s="7"/>
      <c r="G15" s="7"/>
      <c r="H15" s="41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</row>
    <row r="16" spans="1:130" x14ac:dyDescent="0.2">
      <c r="A16" s="4" t="s">
        <v>65</v>
      </c>
      <c r="B16" s="7"/>
      <c r="C16" s="7"/>
      <c r="D16" s="7"/>
      <c r="E16" s="7"/>
      <c r="F16" s="7"/>
      <c r="G16" s="7"/>
      <c r="H16" s="41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</row>
    <row r="17" spans="1:130" x14ac:dyDescent="0.2">
      <c r="A17" s="6" t="s">
        <v>53</v>
      </c>
      <c r="B17" s="7"/>
      <c r="C17" s="7"/>
      <c r="D17" s="7"/>
      <c r="E17" s="7"/>
      <c r="F17" s="7"/>
      <c r="G17" s="7"/>
      <c r="H17" s="41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</row>
    <row r="18" spans="1:130" ht="17" thickBot="1" x14ac:dyDescent="0.25">
      <c r="A18" s="8"/>
      <c r="B18" s="8"/>
      <c r="C18" s="8"/>
      <c r="D18" s="8"/>
      <c r="E18" s="8"/>
      <c r="F18" s="8"/>
      <c r="G18" s="8"/>
      <c r="H18" s="8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</row>
    <row r="19" spans="1:130" ht="17" thickTop="1" x14ac:dyDescent="0.2">
      <c r="A19" s="9"/>
      <c r="B19" s="9"/>
      <c r="C19" s="9"/>
      <c r="D19" s="9"/>
      <c r="E19" s="9"/>
      <c r="F19" s="9"/>
      <c r="G19" s="9"/>
      <c r="H19" s="9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</row>
    <row r="20" spans="1:130" x14ac:dyDescent="0.2">
      <c r="A20" s="1" t="s">
        <v>0</v>
      </c>
      <c r="B20" s="7"/>
      <c r="C20" s="7"/>
      <c r="D20" s="7"/>
      <c r="E20" s="1" t="s">
        <v>7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</row>
    <row r="21" spans="1:13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</row>
    <row r="22" spans="1:130" x14ac:dyDescent="0.2">
      <c r="A22" s="7" t="s">
        <v>3</v>
      </c>
      <c r="B22" s="7"/>
      <c r="C22" s="10"/>
      <c r="D22" s="11">
        <v>0</v>
      </c>
      <c r="E22" s="12" t="s">
        <v>42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</row>
    <row r="23" spans="1:130" x14ac:dyDescent="0.2">
      <c r="A23" s="7"/>
      <c r="B23" s="7"/>
      <c r="C23" s="10"/>
      <c r="D23" s="11"/>
      <c r="E23" s="7" t="s">
        <v>47</v>
      </c>
      <c r="F23" s="7"/>
      <c r="G23" s="7"/>
      <c r="H23" s="13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</row>
    <row r="24" spans="1:130" x14ac:dyDescent="0.2">
      <c r="A24" s="7" t="s">
        <v>8</v>
      </c>
      <c r="B24" s="7"/>
      <c r="C24" s="7"/>
      <c r="D24" s="14">
        <v>0</v>
      </c>
      <c r="E24" s="7" t="s">
        <v>39</v>
      </c>
      <c r="F24" s="7"/>
      <c r="G24" s="7"/>
      <c r="H24" s="13">
        <f>D65</f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</row>
    <row r="25" spans="1:130" x14ac:dyDescent="0.2">
      <c r="A25" s="7"/>
      <c r="B25" s="7"/>
      <c r="C25" s="7"/>
      <c r="D25" s="14"/>
      <c r="E25" s="7" t="s">
        <v>37</v>
      </c>
      <c r="F25" s="7"/>
      <c r="G25" s="7"/>
      <c r="H25" s="15">
        <f>D41*$D$72</f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</row>
    <row r="26" spans="1:130" x14ac:dyDescent="0.2">
      <c r="A26" s="7" t="s">
        <v>34</v>
      </c>
      <c r="B26" s="7"/>
      <c r="C26" s="11"/>
      <c r="D26" s="11"/>
      <c r="E26" s="7" t="s">
        <v>38</v>
      </c>
      <c r="F26" s="7"/>
      <c r="G26" s="7"/>
      <c r="H26" s="16">
        <f>D46*$D$73</f>
        <v>0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</row>
    <row r="27" spans="1:130" ht="17" thickBot="1" x14ac:dyDescent="0.25">
      <c r="A27" s="7" t="s">
        <v>12</v>
      </c>
      <c r="B27" s="7"/>
      <c r="C27" s="10"/>
      <c r="D27" s="17">
        <v>0</v>
      </c>
      <c r="E27" s="7" t="s">
        <v>48</v>
      </c>
      <c r="F27" s="7"/>
      <c r="G27" s="7"/>
      <c r="H27" s="18">
        <f>SUM(H24:H26)</f>
        <v>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</row>
    <row r="28" spans="1:130" ht="17" thickTop="1" x14ac:dyDescent="0.2">
      <c r="A28" s="7" t="s">
        <v>23</v>
      </c>
      <c r="B28" s="7"/>
      <c r="C28" s="10"/>
      <c r="D28" s="17"/>
      <c r="E28" s="7" t="s">
        <v>49</v>
      </c>
      <c r="F28" s="7"/>
      <c r="G28" s="7"/>
      <c r="H28" s="13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</row>
    <row r="29" spans="1:130" x14ac:dyDescent="0.2">
      <c r="A29" s="7" t="s">
        <v>13</v>
      </c>
      <c r="B29" s="7"/>
      <c r="C29" s="17"/>
      <c r="D29" s="17">
        <v>0</v>
      </c>
      <c r="E29" s="7" t="s">
        <v>39</v>
      </c>
      <c r="F29" s="7"/>
      <c r="G29" s="7"/>
      <c r="H29" s="13">
        <f>D66</f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</row>
    <row r="30" spans="1:130" x14ac:dyDescent="0.2">
      <c r="A30" s="7" t="s">
        <v>14</v>
      </c>
      <c r="B30" s="7"/>
      <c r="C30" s="10"/>
      <c r="D30" s="17">
        <v>0</v>
      </c>
      <c r="E30" s="7" t="s">
        <v>37</v>
      </c>
      <c r="F30" s="7"/>
      <c r="G30" s="7"/>
      <c r="H30" s="15">
        <f>D42*$D$72</f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</row>
    <row r="31" spans="1:130" x14ac:dyDescent="0.2">
      <c r="A31" s="7" t="s">
        <v>15</v>
      </c>
      <c r="B31" s="7"/>
      <c r="C31" s="10"/>
      <c r="D31" s="17">
        <v>0</v>
      </c>
      <c r="E31" s="7" t="s">
        <v>38</v>
      </c>
      <c r="F31" s="7"/>
      <c r="G31" s="7"/>
      <c r="H31" s="16">
        <f>D47*$D$73</f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</row>
    <row r="32" spans="1:130" ht="17" thickBot="1" x14ac:dyDescent="0.25">
      <c r="A32" s="7" t="s">
        <v>16</v>
      </c>
      <c r="B32" s="7"/>
      <c r="C32" s="10"/>
      <c r="D32" s="17">
        <v>0</v>
      </c>
      <c r="E32" s="7" t="s">
        <v>50</v>
      </c>
      <c r="F32" s="7"/>
      <c r="G32" s="7"/>
      <c r="H32" s="18">
        <f>SUM(H29:H31)</f>
        <v>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</row>
    <row r="33" spans="1:130" ht="17" thickTop="1" x14ac:dyDescent="0.2">
      <c r="A33" s="7" t="s">
        <v>17</v>
      </c>
      <c r="B33" s="7"/>
      <c r="C33" s="11"/>
      <c r="D33" s="17">
        <v>0</v>
      </c>
      <c r="E33" s="7" t="s">
        <v>51</v>
      </c>
      <c r="F33" s="7"/>
      <c r="G33" s="7"/>
      <c r="H33" s="13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</row>
    <row r="34" spans="1:130" x14ac:dyDescent="0.2">
      <c r="A34" s="7" t="s">
        <v>18</v>
      </c>
      <c r="B34" s="7"/>
      <c r="C34" s="11"/>
      <c r="D34" s="17">
        <v>0</v>
      </c>
      <c r="E34" s="7" t="s">
        <v>39</v>
      </c>
      <c r="F34" s="7"/>
      <c r="G34" s="7"/>
      <c r="H34" s="13">
        <f>D69</f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</row>
    <row r="35" spans="1:130" x14ac:dyDescent="0.2">
      <c r="A35" s="7" t="s">
        <v>19</v>
      </c>
      <c r="B35" s="7"/>
      <c r="C35" s="10"/>
      <c r="D35" s="17">
        <v>0</v>
      </c>
      <c r="E35" s="7" t="s">
        <v>38</v>
      </c>
      <c r="F35" s="7"/>
      <c r="G35" s="7"/>
      <c r="H35" s="16">
        <f>D48*$D$73</f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</row>
    <row r="36" spans="1:130" ht="17" thickBot="1" x14ac:dyDescent="0.25">
      <c r="A36" s="7" t="s">
        <v>21</v>
      </c>
      <c r="B36" s="7"/>
      <c r="C36" s="10"/>
      <c r="D36" s="17">
        <v>0</v>
      </c>
      <c r="E36" s="7" t="s">
        <v>48</v>
      </c>
      <c r="F36" s="7"/>
      <c r="G36" s="7"/>
      <c r="H36" s="18">
        <f>SUM(H34:H35)</f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</row>
    <row r="37" spans="1:130" ht="17" thickTop="1" x14ac:dyDescent="0.2">
      <c r="A37" s="7" t="s">
        <v>22</v>
      </c>
      <c r="B37" s="7"/>
      <c r="C37" s="10"/>
      <c r="D37" s="19">
        <v>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</row>
    <row r="38" spans="1:130" ht="17" thickBot="1" x14ac:dyDescent="0.25">
      <c r="A38" s="7" t="s">
        <v>20</v>
      </c>
      <c r="B38" s="7"/>
      <c r="C38" s="10"/>
      <c r="D38" s="20">
        <f>SUM(D27:D37)</f>
        <v>0</v>
      </c>
      <c r="E38" s="12" t="s">
        <v>43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</row>
    <row r="39" spans="1:130" ht="17" thickTop="1" x14ac:dyDescent="0.2">
      <c r="A39" s="7"/>
      <c r="B39" s="7"/>
      <c r="C39" s="7"/>
      <c r="D39" s="7"/>
      <c r="E39" s="7" t="s">
        <v>47</v>
      </c>
      <c r="F39" s="7"/>
      <c r="G39" s="7"/>
      <c r="H39" s="13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</row>
    <row r="40" spans="1:130" x14ac:dyDescent="0.2">
      <c r="A40" s="7" t="s">
        <v>25</v>
      </c>
      <c r="B40" s="7"/>
      <c r="C40" s="7"/>
      <c r="D40" s="7"/>
      <c r="E40" s="7" t="s">
        <v>40</v>
      </c>
      <c r="F40" s="7"/>
      <c r="G40" s="7"/>
      <c r="H40" s="13">
        <f>H65</f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</row>
    <row r="41" spans="1:130" x14ac:dyDescent="0.2">
      <c r="A41" s="7" t="s">
        <v>4</v>
      </c>
      <c r="B41" s="7"/>
      <c r="C41" s="7"/>
      <c r="D41" s="21">
        <v>0</v>
      </c>
      <c r="E41" s="7" t="s">
        <v>37</v>
      </c>
      <c r="F41" s="7"/>
      <c r="G41" s="7"/>
      <c r="H41" s="15">
        <f>D83</f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</row>
    <row r="42" spans="1:130" x14ac:dyDescent="0.2">
      <c r="A42" s="7" t="s">
        <v>5</v>
      </c>
      <c r="B42" s="7"/>
      <c r="C42" s="7"/>
      <c r="D42" s="22">
        <v>0</v>
      </c>
      <c r="E42" s="7" t="s">
        <v>38</v>
      </c>
      <c r="F42" s="7"/>
      <c r="G42" s="7"/>
      <c r="H42" s="16">
        <f>D93</f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</row>
    <row r="43" spans="1:130" ht="17" thickBot="1" x14ac:dyDescent="0.25">
      <c r="A43" s="7" t="s">
        <v>24</v>
      </c>
      <c r="B43" s="7"/>
      <c r="C43" s="7"/>
      <c r="D43" s="23">
        <f>SUM(D41:D42)</f>
        <v>0</v>
      </c>
      <c r="E43" s="7" t="s">
        <v>48</v>
      </c>
      <c r="F43" s="7"/>
      <c r="G43" s="7"/>
      <c r="H43" s="18">
        <f>SUM(H40:H42)</f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</row>
    <row r="44" spans="1:130" ht="17" thickTop="1" x14ac:dyDescent="0.2">
      <c r="A44" s="7"/>
      <c r="B44" s="7"/>
      <c r="C44" s="7"/>
      <c r="D44" s="24"/>
      <c r="E44" s="7" t="s">
        <v>49</v>
      </c>
      <c r="F44" s="7"/>
      <c r="G44" s="7"/>
      <c r="H44" s="13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</row>
    <row r="45" spans="1:130" x14ac:dyDescent="0.2">
      <c r="A45" s="7" t="s">
        <v>26</v>
      </c>
      <c r="B45" s="7"/>
      <c r="C45" s="7"/>
      <c r="D45" s="7"/>
      <c r="E45" s="7" t="s">
        <v>40</v>
      </c>
      <c r="F45" s="7"/>
      <c r="G45" s="7"/>
      <c r="H45" s="13">
        <f>H66</f>
        <v>0</v>
      </c>
      <c r="I45" s="25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</row>
    <row r="46" spans="1:130" x14ac:dyDescent="0.2">
      <c r="A46" s="7" t="s">
        <v>4</v>
      </c>
      <c r="B46" s="7"/>
      <c r="C46" s="7"/>
      <c r="D46" s="21">
        <v>0</v>
      </c>
      <c r="E46" s="7" t="s">
        <v>37</v>
      </c>
      <c r="F46" s="7"/>
      <c r="G46" s="7"/>
      <c r="H46" s="15">
        <f>D84</f>
        <v>0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</row>
    <row r="47" spans="1:130" x14ac:dyDescent="0.2">
      <c r="A47" s="7" t="s">
        <v>5</v>
      </c>
      <c r="B47" s="7"/>
      <c r="C47" s="7"/>
      <c r="D47" s="21">
        <v>0</v>
      </c>
      <c r="E47" s="7" t="s">
        <v>38</v>
      </c>
      <c r="F47" s="7"/>
      <c r="G47" s="7"/>
      <c r="H47" s="16">
        <f>D94</f>
        <v>0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</row>
    <row r="48" spans="1:130" ht="17" thickBot="1" x14ac:dyDescent="0.25">
      <c r="A48" s="7" t="s">
        <v>6</v>
      </c>
      <c r="B48" s="7"/>
      <c r="C48" s="7"/>
      <c r="D48" s="22">
        <v>0</v>
      </c>
      <c r="E48" s="7" t="s">
        <v>48</v>
      </c>
      <c r="F48" s="7"/>
      <c r="G48" s="7"/>
      <c r="H48" s="18">
        <f>SUM(H45:H47)</f>
        <v>0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</row>
    <row r="49" spans="1:130" ht="18" thickTop="1" thickBot="1" x14ac:dyDescent="0.25">
      <c r="A49" s="7" t="s">
        <v>24</v>
      </c>
      <c r="B49" s="7"/>
      <c r="C49" s="7"/>
      <c r="D49" s="23">
        <f>SUM(D46:D48)</f>
        <v>0</v>
      </c>
      <c r="E49" s="7" t="s">
        <v>51</v>
      </c>
      <c r="F49" s="7"/>
      <c r="G49" s="7"/>
      <c r="H49" s="13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</row>
    <row r="50" spans="1:130" ht="17" thickTop="1" x14ac:dyDescent="0.2">
      <c r="A50" s="7"/>
      <c r="B50" s="7"/>
      <c r="C50" s="7"/>
      <c r="D50" s="7"/>
      <c r="E50" s="7" t="s">
        <v>40</v>
      </c>
      <c r="F50" s="7"/>
      <c r="G50" s="7"/>
      <c r="H50" s="13">
        <f>H69</f>
        <v>0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</row>
    <row r="51" spans="1:130" x14ac:dyDescent="0.2">
      <c r="A51" s="7" t="s">
        <v>41</v>
      </c>
      <c r="B51" s="7"/>
      <c r="C51" s="7"/>
      <c r="D51" s="7"/>
      <c r="E51" s="7" t="s">
        <v>38</v>
      </c>
      <c r="F51" s="7"/>
      <c r="G51" s="7"/>
      <c r="H51" s="16">
        <f>D95</f>
        <v>0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</row>
    <row r="52" spans="1:130" ht="17" thickBot="1" x14ac:dyDescent="0.25">
      <c r="A52" s="7" t="s">
        <v>44</v>
      </c>
      <c r="B52" s="7"/>
      <c r="C52" s="7"/>
      <c r="D52" s="7"/>
      <c r="E52" s="7" t="s">
        <v>48</v>
      </c>
      <c r="F52" s="7"/>
      <c r="G52" s="7"/>
      <c r="H52" s="18">
        <f>SUM(H50:H51)</f>
        <v>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</row>
    <row r="53" spans="1:130" ht="17" thickTop="1" x14ac:dyDescent="0.2">
      <c r="A53" s="7" t="s">
        <v>45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</row>
    <row r="54" spans="1:130" x14ac:dyDescent="0.2">
      <c r="A54" s="7" t="s">
        <v>14</v>
      </c>
      <c r="B54" s="7"/>
      <c r="C54" s="7"/>
      <c r="D54" s="26">
        <v>0</v>
      </c>
      <c r="E54" s="7"/>
      <c r="F54" s="7"/>
      <c r="G54" s="7"/>
      <c r="H54" s="2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</row>
    <row r="55" spans="1:130" x14ac:dyDescent="0.2">
      <c r="A55" s="7" t="s">
        <v>11</v>
      </c>
      <c r="B55" s="7"/>
      <c r="C55" s="7"/>
      <c r="D55" s="26">
        <v>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</row>
    <row r="56" spans="1:130" ht="17" thickBot="1" x14ac:dyDescent="0.25">
      <c r="A56" s="8"/>
      <c r="B56" s="8"/>
      <c r="C56" s="8"/>
      <c r="D56" s="8"/>
      <c r="E56" s="8"/>
      <c r="F56" s="8"/>
      <c r="G56" s="8"/>
      <c r="H56" s="8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</row>
    <row r="57" spans="1:130" x14ac:dyDescent="0.2">
      <c r="A57" s="9"/>
      <c r="B57" s="9"/>
      <c r="C57" s="9"/>
      <c r="D57" s="9"/>
      <c r="E57" s="9"/>
      <c r="F57" s="9"/>
      <c r="G57" s="9"/>
      <c r="H57" s="9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</row>
    <row r="58" spans="1:130" x14ac:dyDescent="0.2">
      <c r="A58" s="1" t="s">
        <v>58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</row>
    <row r="59" spans="1:130" x14ac:dyDescent="0.2">
      <c r="A59" s="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</row>
    <row r="60" spans="1:130" x14ac:dyDescent="0.2">
      <c r="A60" s="1"/>
      <c r="B60" s="7"/>
      <c r="C60" s="7"/>
      <c r="D60" s="7"/>
      <c r="E60" s="7" t="s">
        <v>41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</row>
    <row r="61" spans="1:130" x14ac:dyDescent="0.2">
      <c r="A61" s="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</row>
    <row r="62" spans="1:130" x14ac:dyDescent="0.2">
      <c r="A62" s="12" t="s">
        <v>35</v>
      </c>
      <c r="B62" s="7"/>
      <c r="C62" s="7"/>
      <c r="D62" s="7"/>
      <c r="E62" s="12" t="s">
        <v>46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</row>
    <row r="63" spans="1:130" x14ac:dyDescent="0.2">
      <c r="A63" s="7" t="s">
        <v>12</v>
      </c>
      <c r="B63" s="7"/>
      <c r="C63" s="10"/>
      <c r="D63" s="13">
        <f>12*D$22*D$24*D27</f>
        <v>0</v>
      </c>
      <c r="E63" s="7" t="s">
        <v>12</v>
      </c>
      <c r="F63" s="7"/>
      <c r="G63" s="7"/>
      <c r="H63" s="13">
        <f>IF(D89&gt;0,D63+D89,D63)</f>
        <v>0</v>
      </c>
      <c r="I63" s="7"/>
      <c r="J63" s="7"/>
      <c r="K63" s="13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</row>
    <row r="64" spans="1:130" x14ac:dyDescent="0.2">
      <c r="A64" s="7" t="s">
        <v>23</v>
      </c>
      <c r="B64" s="7"/>
      <c r="C64" s="10"/>
      <c r="D64" s="13"/>
      <c r="E64" s="7" t="s">
        <v>23</v>
      </c>
      <c r="F64" s="7"/>
      <c r="G64" s="7"/>
      <c r="H64" s="7"/>
      <c r="I64" s="7"/>
      <c r="J64" s="7"/>
      <c r="K64" s="2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</row>
    <row r="65" spans="1:130" x14ac:dyDescent="0.2">
      <c r="A65" s="7" t="s">
        <v>13</v>
      </c>
      <c r="B65" s="7"/>
      <c r="C65" s="17"/>
      <c r="D65" s="15">
        <f>12*D$22*D$24*D29</f>
        <v>0</v>
      </c>
      <c r="E65" s="7" t="s">
        <v>13</v>
      </c>
      <c r="F65" s="7"/>
      <c r="G65" s="7"/>
      <c r="H65" s="15">
        <f t="shared" ref="H65:H71" si="0">D65</f>
        <v>0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</row>
    <row r="66" spans="1:130" x14ac:dyDescent="0.2">
      <c r="A66" s="7" t="s">
        <v>14</v>
      </c>
      <c r="B66" s="7"/>
      <c r="C66" s="10"/>
      <c r="D66" s="15">
        <f t="shared" ref="D66:D73" si="1">12*D$22*D$24*D30</f>
        <v>0</v>
      </c>
      <c r="E66" s="7" t="s">
        <v>14</v>
      </c>
      <c r="F66" s="7"/>
      <c r="G66" s="7"/>
      <c r="H66" s="15">
        <f>D78</f>
        <v>0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</row>
    <row r="67" spans="1:130" x14ac:dyDescent="0.2">
      <c r="A67" s="7" t="s">
        <v>15</v>
      </c>
      <c r="B67" s="7"/>
      <c r="C67" s="10"/>
      <c r="D67" s="15">
        <f t="shared" si="1"/>
        <v>0</v>
      </c>
      <c r="E67" s="7" t="s">
        <v>15</v>
      </c>
      <c r="F67" s="7"/>
      <c r="G67" s="7"/>
      <c r="H67" s="15">
        <f t="shared" si="0"/>
        <v>0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</row>
    <row r="68" spans="1:130" x14ac:dyDescent="0.2">
      <c r="A68" s="7" t="s">
        <v>16</v>
      </c>
      <c r="B68" s="7"/>
      <c r="C68" s="10"/>
      <c r="D68" s="15">
        <f t="shared" si="1"/>
        <v>0</v>
      </c>
      <c r="E68" s="7" t="s">
        <v>16</v>
      </c>
      <c r="F68" s="7"/>
      <c r="G68" s="7"/>
      <c r="H68" s="15">
        <f>IF(D79&gt;0,D68+D79,D68)</f>
        <v>0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</row>
    <row r="69" spans="1:130" x14ac:dyDescent="0.2">
      <c r="A69" s="7" t="s">
        <v>17</v>
      </c>
      <c r="B69" s="7"/>
      <c r="C69" s="11"/>
      <c r="D69" s="15">
        <f t="shared" si="1"/>
        <v>0</v>
      </c>
      <c r="E69" s="7" t="s">
        <v>17</v>
      </c>
      <c r="F69" s="7"/>
      <c r="G69" s="7"/>
      <c r="H69" s="15">
        <f>D88</f>
        <v>0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</row>
    <row r="70" spans="1:130" x14ac:dyDescent="0.2">
      <c r="A70" s="7" t="s">
        <v>18</v>
      </c>
      <c r="B70" s="7"/>
      <c r="C70" s="11"/>
      <c r="D70" s="15">
        <f t="shared" si="1"/>
        <v>0</v>
      </c>
      <c r="E70" s="7" t="s">
        <v>18</v>
      </c>
      <c r="F70" s="7"/>
      <c r="G70" s="7"/>
      <c r="H70" s="15">
        <f t="shared" si="0"/>
        <v>0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</row>
    <row r="71" spans="1:130" x14ac:dyDescent="0.2">
      <c r="A71" s="7" t="s">
        <v>19</v>
      </c>
      <c r="B71" s="7"/>
      <c r="C71" s="10"/>
      <c r="D71" s="15">
        <f t="shared" si="1"/>
        <v>0</v>
      </c>
      <c r="E71" s="7" t="s">
        <v>19</v>
      </c>
      <c r="F71" s="7"/>
      <c r="G71" s="7"/>
      <c r="H71" s="15">
        <f t="shared" si="0"/>
        <v>0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</row>
    <row r="72" spans="1:130" x14ac:dyDescent="0.2">
      <c r="A72" s="7" t="s">
        <v>21</v>
      </c>
      <c r="B72" s="7"/>
      <c r="C72" s="10"/>
      <c r="D72" s="15">
        <f>12*D$22*D$24*D36</f>
        <v>0</v>
      </c>
      <c r="E72" s="7" t="s">
        <v>21</v>
      </c>
      <c r="F72" s="7"/>
      <c r="G72" s="7"/>
      <c r="H72" s="15">
        <f>D81</f>
        <v>0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</row>
    <row r="73" spans="1:130" x14ac:dyDescent="0.2">
      <c r="A73" s="7" t="s">
        <v>22</v>
      </c>
      <c r="B73" s="7"/>
      <c r="C73" s="10"/>
      <c r="D73" s="16">
        <f t="shared" si="1"/>
        <v>0</v>
      </c>
      <c r="E73" s="7" t="s">
        <v>22</v>
      </c>
      <c r="F73" s="7"/>
      <c r="G73" s="7"/>
      <c r="H73" s="16">
        <f>D91</f>
        <v>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</row>
    <row r="74" spans="1:130" ht="17" thickBot="1" x14ac:dyDescent="0.25">
      <c r="A74" s="7" t="s">
        <v>20</v>
      </c>
      <c r="B74" s="7"/>
      <c r="C74" s="10"/>
      <c r="D74" s="18">
        <f>SUM(D63:D73)</f>
        <v>0</v>
      </c>
      <c r="E74" s="7" t="s">
        <v>36</v>
      </c>
      <c r="F74" s="7"/>
      <c r="G74" s="7"/>
      <c r="H74" s="18">
        <f>SUM(H63:H73)</f>
        <v>0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</row>
    <row r="75" spans="1:130" ht="17" thickTop="1" x14ac:dyDescent="0.2">
      <c r="A75" s="7"/>
      <c r="B75" s="7"/>
      <c r="C75" s="7"/>
      <c r="D75" s="13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</row>
    <row r="76" spans="1:130" x14ac:dyDescent="0.2">
      <c r="A76" s="29" t="s">
        <v>27</v>
      </c>
      <c r="B76" s="7"/>
      <c r="C76" s="7"/>
      <c r="D76" s="13"/>
      <c r="E76" s="29"/>
      <c r="F76" s="7"/>
      <c r="G76" s="30"/>
      <c r="H76" s="30"/>
      <c r="I76" s="30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</row>
    <row r="77" spans="1:130" x14ac:dyDescent="0.2">
      <c r="A77" s="7" t="s">
        <v>28</v>
      </c>
      <c r="B77" s="7"/>
      <c r="C77" s="7"/>
      <c r="D77" s="13">
        <f>D66</f>
        <v>0</v>
      </c>
      <c r="E77" s="7"/>
      <c r="F77" s="7"/>
      <c r="G77" s="30"/>
      <c r="H77" s="31"/>
      <c r="I77" s="30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</row>
    <row r="78" spans="1:130" x14ac:dyDescent="0.2">
      <c r="A78" s="7" t="s">
        <v>29</v>
      </c>
      <c r="B78" s="7"/>
      <c r="C78" s="7"/>
      <c r="D78" s="13">
        <f>D77*(1+D54)</f>
        <v>0</v>
      </c>
      <c r="E78" s="7"/>
      <c r="F78" s="7"/>
      <c r="G78" s="30"/>
      <c r="H78" s="31"/>
      <c r="I78" s="30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</row>
    <row r="79" spans="1:130" x14ac:dyDescent="0.2">
      <c r="A79" s="7" t="s">
        <v>9</v>
      </c>
      <c r="B79" s="7"/>
      <c r="C79" s="7"/>
      <c r="D79" s="32">
        <f>D77-D78</f>
        <v>0</v>
      </c>
      <c r="E79" s="7"/>
      <c r="F79" s="7"/>
      <c r="G79" s="30"/>
      <c r="H79" s="31"/>
      <c r="I79" s="30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</row>
    <row r="80" spans="1:130" x14ac:dyDescent="0.2">
      <c r="A80" s="7" t="s">
        <v>30</v>
      </c>
      <c r="B80" s="7"/>
      <c r="C80" s="7"/>
      <c r="D80" s="13">
        <f>D72</f>
        <v>0</v>
      </c>
      <c r="E80" s="7"/>
      <c r="F80" s="7"/>
      <c r="G80" s="7"/>
      <c r="H80" s="13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</row>
    <row r="81" spans="1:130" x14ac:dyDescent="0.2">
      <c r="A81" s="7" t="s">
        <v>31</v>
      </c>
      <c r="B81" s="7"/>
      <c r="C81" s="7"/>
      <c r="D81" s="13">
        <f>IF(D79&gt;0,D80,D79+D80)</f>
        <v>0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</row>
    <row r="82" spans="1:130" x14ac:dyDescent="0.2">
      <c r="A82" s="7" t="s">
        <v>32</v>
      </c>
      <c r="B82" s="7"/>
      <c r="C82" s="7"/>
      <c r="D82" s="31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</row>
    <row r="83" spans="1:130" x14ac:dyDescent="0.2">
      <c r="A83" s="7" t="s">
        <v>10</v>
      </c>
      <c r="B83" s="7"/>
      <c r="C83" s="7"/>
      <c r="D83" s="31">
        <f>IF(D81&gt;0,D81*D41,0)</f>
        <v>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</row>
    <row r="84" spans="1:130" x14ac:dyDescent="0.2">
      <c r="A84" s="7" t="s">
        <v>14</v>
      </c>
      <c r="B84" s="7"/>
      <c r="C84" s="7"/>
      <c r="D84" s="31">
        <f>IF(D81&gt;0,D81*D42,0)</f>
        <v>0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</row>
    <row r="85" spans="1:130" x14ac:dyDescent="0.2">
      <c r="A85" s="7"/>
      <c r="B85" s="7"/>
      <c r="C85" s="7"/>
      <c r="D85" s="13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</row>
    <row r="86" spans="1:130" x14ac:dyDescent="0.2">
      <c r="A86" s="29" t="s">
        <v>33</v>
      </c>
      <c r="B86" s="7"/>
      <c r="C86" s="7"/>
      <c r="D86" s="13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</row>
    <row r="87" spans="1:130" x14ac:dyDescent="0.2">
      <c r="A87" s="42" t="s">
        <v>66</v>
      </c>
      <c r="B87" s="7"/>
      <c r="C87" s="7"/>
      <c r="D87" s="13">
        <f>D69</f>
        <v>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</row>
    <row r="88" spans="1:130" x14ac:dyDescent="0.2">
      <c r="A88" s="42" t="s">
        <v>67</v>
      </c>
      <c r="B88" s="7"/>
      <c r="C88" s="7"/>
      <c r="D88" s="13">
        <f>D87*(1+D55)</f>
        <v>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</row>
    <row r="89" spans="1:130" x14ac:dyDescent="0.2">
      <c r="A89" s="7" t="s">
        <v>9</v>
      </c>
      <c r="B89" s="7"/>
      <c r="C89" s="7"/>
      <c r="D89" s="32">
        <f>D87-D88</f>
        <v>0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</row>
    <row r="90" spans="1:130" x14ac:dyDescent="0.2">
      <c r="A90" s="7" t="s">
        <v>30</v>
      </c>
      <c r="B90" s="7"/>
      <c r="C90" s="7"/>
      <c r="D90" s="13">
        <f>D73</f>
        <v>0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</row>
    <row r="91" spans="1:130" x14ac:dyDescent="0.2">
      <c r="A91" s="7" t="s">
        <v>31</v>
      </c>
      <c r="B91" s="7"/>
      <c r="C91" s="7"/>
      <c r="D91" s="13">
        <f>IF(D89&gt;0,D90,D89+D90)</f>
        <v>0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</row>
    <row r="92" spans="1:130" x14ac:dyDescent="0.2">
      <c r="A92" s="7" t="s">
        <v>32</v>
      </c>
      <c r="B92" s="7"/>
      <c r="C92" s="7"/>
      <c r="D92" s="31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</row>
    <row r="93" spans="1:130" x14ac:dyDescent="0.2">
      <c r="A93" s="7" t="s">
        <v>10</v>
      </c>
      <c r="B93" s="7"/>
      <c r="C93" s="7"/>
      <c r="D93" s="13">
        <f>IF(D91&gt;0,D91*D46,0)</f>
        <v>0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</row>
    <row r="94" spans="1:130" x14ac:dyDescent="0.2">
      <c r="A94" s="7" t="s">
        <v>14</v>
      </c>
      <c r="B94" s="7"/>
      <c r="C94" s="7"/>
      <c r="D94" s="13">
        <f>IF(D91&gt;0,D91*D47,0)</f>
        <v>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</row>
    <row r="95" spans="1:130" x14ac:dyDescent="0.2">
      <c r="A95" s="7" t="s">
        <v>11</v>
      </c>
      <c r="B95" s="7"/>
      <c r="C95" s="7"/>
      <c r="D95" s="13">
        <f>IF(D91&gt;0,D91*D48,0)</f>
        <v>0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</row>
    <row r="96" spans="1:130" ht="17" thickBot="1" x14ac:dyDescent="0.25">
      <c r="A96" s="8"/>
      <c r="B96" s="8"/>
      <c r="C96" s="8"/>
      <c r="D96" s="8"/>
      <c r="E96" s="8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</row>
    <row r="97" spans="1:130" ht="17" thickTop="1" x14ac:dyDescent="0.2">
      <c r="A97" s="9"/>
      <c r="B97" s="9"/>
      <c r="C97" s="9"/>
      <c r="D97" s="9"/>
      <c r="E97" s="9"/>
      <c r="F97" s="9"/>
      <c r="G97" s="9"/>
      <c r="H97" s="9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</row>
    <row r="98" spans="1:130" x14ac:dyDescent="0.2">
      <c r="A98" s="7"/>
      <c r="B98" s="7"/>
      <c r="C98" s="7"/>
      <c r="D98" s="7"/>
      <c r="E98" s="7"/>
      <c r="F98" s="7"/>
      <c r="G98" s="7"/>
      <c r="H98" s="33" t="s">
        <v>1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</row>
    <row r="99" spans="1:130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</row>
    <row r="100" spans="1:130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</row>
    <row r="101" spans="1:130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</row>
    <row r="102" spans="1:130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</row>
    <row r="103" spans="1:130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</row>
    <row r="104" spans="1:130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</row>
    <row r="105" spans="1:130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</row>
    <row r="106" spans="1:130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</row>
    <row r="107" spans="1:130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</row>
    <row r="108" spans="1:130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</row>
    <row r="109" spans="1:130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</row>
    <row r="110" spans="1:130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</row>
    <row r="111" spans="1:130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</row>
    <row r="112" spans="1:130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</row>
    <row r="113" spans="1:130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</row>
    <row r="114" spans="1:130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</row>
    <row r="115" spans="1:130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</row>
    <row r="116" spans="1:130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</row>
    <row r="117" spans="1:130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</row>
    <row r="118" spans="1:130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</row>
    <row r="119" spans="1:130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</row>
    <row r="120" spans="1:130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</row>
    <row r="121" spans="1:130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</row>
    <row r="122" spans="1:130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</row>
    <row r="123" spans="1:130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</row>
    <row r="124" spans="1:130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</row>
    <row r="125" spans="1:130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</row>
    <row r="126" spans="1:130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</row>
    <row r="127" spans="1:130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</row>
    <row r="128" spans="1:130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</row>
    <row r="129" spans="1:130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</row>
    <row r="130" spans="1:130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</row>
    <row r="131" spans="1:130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</row>
    <row r="132" spans="1:130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</row>
    <row r="133" spans="1:130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</row>
    <row r="134" spans="1:130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</row>
    <row r="135" spans="1:130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</row>
    <row r="136" spans="1:130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</row>
    <row r="137" spans="1:130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</row>
    <row r="138" spans="1:130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</row>
    <row r="139" spans="1:130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</row>
    <row r="140" spans="1:130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</row>
    <row r="141" spans="1:130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</row>
    <row r="142" spans="1:130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</row>
    <row r="143" spans="1:130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</row>
    <row r="144" spans="1:130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</row>
    <row r="145" spans="1:130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</row>
    <row r="146" spans="1:130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</row>
    <row r="147" spans="1:130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</row>
    <row r="148" spans="1:130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</row>
    <row r="149" spans="1:130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</row>
    <row r="150" spans="1:130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</row>
    <row r="151" spans="1:130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</row>
    <row r="152" spans="1:130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</row>
    <row r="153" spans="1:130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</row>
    <row r="154" spans="1:130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</row>
    <row r="155" spans="1:130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</row>
    <row r="156" spans="1:130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</row>
    <row r="157" spans="1:130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</row>
    <row r="158" spans="1:130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</row>
    <row r="159" spans="1:130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</row>
    <row r="160" spans="1:130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</row>
    <row r="161" spans="1:130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</row>
    <row r="162" spans="1:130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</row>
    <row r="163" spans="1:130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</row>
    <row r="164" spans="1:130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</row>
    <row r="165" spans="1:130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</row>
    <row r="166" spans="1:130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</row>
    <row r="167" spans="1:130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</row>
    <row r="168" spans="1:130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</row>
    <row r="169" spans="1:130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</row>
    <row r="170" spans="1:130" x14ac:dyDescent="0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</row>
    <row r="171" spans="1:130" x14ac:dyDescent="0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</row>
    <row r="172" spans="1:130" x14ac:dyDescent="0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</row>
    <row r="173" spans="1:130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</row>
    <row r="174" spans="1:130" x14ac:dyDescent="0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</row>
    <row r="175" spans="1:130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</row>
    <row r="176" spans="1:130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</row>
    <row r="177" spans="1:130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</row>
    <row r="178" spans="1:130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</row>
    <row r="179" spans="1:130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</row>
    <row r="180" spans="1:130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</row>
    <row r="181" spans="1:130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</row>
    <row r="182" spans="1:130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</row>
    <row r="183" spans="1:130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</row>
    <row r="184" spans="1:130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</row>
    <row r="185" spans="1:130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</row>
    <row r="186" spans="1:130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</row>
    <row r="187" spans="1:130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</row>
    <row r="188" spans="1:130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</row>
    <row r="189" spans="1:130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</row>
    <row r="190" spans="1:130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</row>
    <row r="191" spans="1:130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</row>
    <row r="192" spans="1:130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</row>
    <row r="193" spans="1:130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</row>
    <row r="194" spans="1:130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</row>
    <row r="195" spans="1:130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</row>
    <row r="196" spans="1:130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</row>
    <row r="197" spans="1:130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</row>
    <row r="198" spans="1:130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</row>
    <row r="199" spans="1:130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</row>
    <row r="200" spans="1:130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</row>
    <row r="201" spans="1:130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</row>
    <row r="202" spans="1:130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</row>
    <row r="203" spans="1:130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</row>
    <row r="204" spans="1:130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</row>
    <row r="205" spans="1:130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</row>
    <row r="206" spans="1:130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</row>
    <row r="207" spans="1:130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</row>
    <row r="208" spans="1:130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</row>
    <row r="209" spans="1:130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</row>
    <row r="210" spans="1:130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</row>
    <row r="211" spans="1:130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</row>
    <row r="212" spans="1:130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</row>
    <row r="213" spans="1:130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</row>
    <row r="214" spans="1:130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</row>
    <row r="215" spans="1:130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</row>
    <row r="216" spans="1:130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</row>
    <row r="217" spans="1:130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</row>
    <row r="218" spans="1:130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</row>
    <row r="219" spans="1:130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</row>
    <row r="220" spans="1:130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</row>
    <row r="221" spans="1:130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</row>
    <row r="222" spans="1:130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</row>
    <row r="223" spans="1:130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</row>
    <row r="224" spans="1:130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</row>
    <row r="225" spans="1:130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</row>
    <row r="226" spans="1:130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</row>
    <row r="227" spans="1:130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</row>
    <row r="228" spans="1:130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</row>
    <row r="229" spans="1:130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</row>
    <row r="230" spans="1:130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</row>
    <row r="231" spans="1:130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</row>
    <row r="232" spans="1:130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</row>
    <row r="233" spans="1:130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</row>
    <row r="234" spans="1:130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</row>
    <row r="235" spans="1:130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</row>
    <row r="236" spans="1:130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</row>
    <row r="237" spans="1:130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</row>
    <row r="238" spans="1:130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</row>
    <row r="239" spans="1:130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</row>
    <row r="240" spans="1:130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</row>
    <row r="241" spans="1:130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</row>
    <row r="242" spans="1:130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</row>
    <row r="243" spans="1:130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</row>
    <row r="244" spans="1:130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</row>
    <row r="245" spans="1:130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</row>
    <row r="246" spans="1:130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</row>
    <row r="247" spans="1:130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</row>
    <row r="248" spans="1:130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</row>
    <row r="249" spans="1:130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</row>
    <row r="250" spans="1:130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</row>
    <row r="251" spans="1:130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</row>
    <row r="252" spans="1:130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</row>
    <row r="253" spans="1:130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/>
      <c r="DY253" s="7"/>
      <c r="DZ253" s="7"/>
    </row>
    <row r="254" spans="1:130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7"/>
      <c r="DY254" s="7"/>
      <c r="DZ254" s="7"/>
    </row>
    <row r="255" spans="1:130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</row>
    <row r="256" spans="1:130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</row>
    <row r="257" spans="1:130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</row>
    <row r="258" spans="1:130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</row>
    <row r="259" spans="1:130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</row>
    <row r="260" spans="1:130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</row>
    <row r="261" spans="1:130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7"/>
      <c r="DZ261" s="7"/>
    </row>
    <row r="262" spans="1:130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7"/>
      <c r="DZ262" s="7"/>
    </row>
    <row r="263" spans="1:130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</row>
    <row r="264" spans="1:130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</row>
    <row r="265" spans="1:130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</row>
    <row r="266" spans="1:130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</row>
    <row r="267" spans="1:130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7"/>
      <c r="DZ267" s="7"/>
    </row>
    <row r="268" spans="1:130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7"/>
      <c r="DY268" s="7"/>
      <c r="DZ268" s="7"/>
    </row>
    <row r="269" spans="1:130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</row>
    <row r="270" spans="1:130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7"/>
      <c r="DZ270" s="7"/>
    </row>
    <row r="271" spans="1:130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  <c r="DK271" s="7"/>
      <c r="DL271" s="7"/>
      <c r="DM271" s="7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7"/>
      <c r="DY271" s="7"/>
      <c r="DZ271" s="7"/>
    </row>
    <row r="272" spans="1:130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</row>
    <row r="273" spans="1:130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7"/>
      <c r="DY273" s="7"/>
      <c r="DZ273" s="7"/>
    </row>
    <row r="274" spans="1:130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7"/>
      <c r="DZ274" s="7"/>
    </row>
    <row r="275" spans="1:130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</row>
    <row r="276" spans="1:130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7"/>
      <c r="DY276" s="7"/>
      <c r="DZ276" s="7"/>
    </row>
    <row r="277" spans="1:130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7"/>
      <c r="DJ277" s="7"/>
      <c r="DK277" s="7"/>
      <c r="DL277" s="7"/>
      <c r="DM277" s="7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7"/>
      <c r="DY277" s="7"/>
      <c r="DZ277" s="7"/>
    </row>
    <row r="278" spans="1:130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</row>
    <row r="279" spans="1:130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</row>
    <row r="280" spans="1:130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</row>
    <row r="281" spans="1:130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7"/>
      <c r="DZ281" s="7"/>
    </row>
    <row r="282" spans="1:130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7"/>
      <c r="DZ282" s="7"/>
    </row>
    <row r="283" spans="1:130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</row>
    <row r="284" spans="1:130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  <c r="DL284" s="7"/>
      <c r="DM284" s="7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7"/>
      <c r="DY284" s="7"/>
      <c r="DZ284" s="7"/>
    </row>
    <row r="285" spans="1:130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7"/>
      <c r="DJ285" s="7"/>
      <c r="DK285" s="7"/>
      <c r="DL285" s="7"/>
      <c r="DM285" s="7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7"/>
      <c r="DY285" s="7"/>
      <c r="DZ285" s="7"/>
    </row>
    <row r="286" spans="1:130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7"/>
      <c r="DJ286" s="7"/>
      <c r="DK286" s="7"/>
      <c r="DL286" s="7"/>
      <c r="DM286" s="7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7"/>
      <c r="DY286" s="7"/>
      <c r="DZ286" s="7"/>
    </row>
    <row r="287" spans="1:130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7"/>
      <c r="DZ287" s="7"/>
    </row>
    <row r="288" spans="1:130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</row>
    <row r="289" spans="1:130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</row>
    <row r="290" spans="1:130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</row>
    <row r="291" spans="1:130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7"/>
      <c r="DZ291" s="7"/>
    </row>
    <row r="292" spans="1:130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</row>
    <row r="293" spans="1:130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</row>
    <row r="294" spans="1:130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</row>
    <row r="295" spans="1:130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</row>
    <row r="296" spans="1:130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  <c r="DL296" s="7"/>
      <c r="DM296" s="7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7"/>
      <c r="DY296" s="7"/>
      <c r="DZ296" s="7"/>
    </row>
    <row r="297" spans="1:130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</row>
    <row r="298" spans="1:130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</row>
    <row r="299" spans="1:130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7"/>
      <c r="DZ299" s="7"/>
    </row>
    <row r="300" spans="1:130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  <c r="DL300" s="7"/>
      <c r="DM300" s="7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7"/>
      <c r="DY300" s="7"/>
      <c r="DZ300" s="7"/>
    </row>
    <row r="301" spans="1:130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7"/>
      <c r="DZ301" s="7"/>
    </row>
    <row r="302" spans="1:130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  <c r="DL302" s="7"/>
      <c r="DM302" s="7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7"/>
      <c r="DY302" s="7"/>
      <c r="DZ302" s="7"/>
    </row>
    <row r="303" spans="1:130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7"/>
      <c r="DJ303" s="7"/>
      <c r="DK303" s="7"/>
      <c r="DL303" s="7"/>
      <c r="DM303" s="7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7"/>
      <c r="DY303" s="7"/>
      <c r="DZ303" s="7"/>
    </row>
    <row r="304" spans="1:130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</row>
    <row r="305" spans="1:130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  <c r="DI305" s="7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7"/>
      <c r="DY305" s="7"/>
      <c r="DZ305" s="7"/>
    </row>
    <row r="306" spans="1:130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7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7"/>
      <c r="DY306" s="7"/>
      <c r="DZ306" s="7"/>
    </row>
    <row r="307" spans="1:130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</row>
    <row r="308" spans="1:130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</row>
    <row r="309" spans="1:130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7"/>
      <c r="DZ309" s="7"/>
    </row>
    <row r="310" spans="1:130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</row>
    <row r="311" spans="1:130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7"/>
      <c r="DZ311" s="7"/>
    </row>
    <row r="312" spans="1:130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</row>
    <row r="313" spans="1:130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</row>
    <row r="314" spans="1:130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  <c r="DL314" s="7"/>
      <c r="DM314" s="7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7"/>
      <c r="DY314" s="7"/>
      <c r="DZ314" s="7"/>
    </row>
    <row r="315" spans="1:130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7"/>
      <c r="DJ315" s="7"/>
      <c r="DK315" s="7"/>
      <c r="DL315" s="7"/>
      <c r="DM315" s="7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7"/>
      <c r="DY315" s="7"/>
      <c r="DZ315" s="7"/>
    </row>
    <row r="316" spans="1:130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</row>
    <row r="317" spans="1:130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7"/>
      <c r="DY317" s="7"/>
      <c r="DZ317" s="7"/>
    </row>
    <row r="318" spans="1:130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7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7"/>
      <c r="DY318" s="7"/>
      <c r="DZ318" s="7"/>
    </row>
    <row r="319" spans="1:130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</row>
    <row r="320" spans="1:130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  <c r="DI320" s="7"/>
      <c r="DJ320" s="7"/>
      <c r="DK320" s="7"/>
      <c r="DL320" s="7"/>
      <c r="DM320" s="7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7"/>
      <c r="DY320" s="7"/>
      <c r="DZ320" s="7"/>
    </row>
    <row r="321" spans="1:130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7"/>
      <c r="DY321" s="7"/>
      <c r="DZ321" s="7"/>
    </row>
    <row r="322" spans="1:130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</row>
    <row r="323" spans="1:130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7"/>
      <c r="DZ323" s="7"/>
    </row>
    <row r="324" spans="1:130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7"/>
      <c r="DZ324" s="7"/>
    </row>
    <row r="325" spans="1:130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7"/>
      <c r="DJ325" s="7"/>
      <c r="DK325" s="7"/>
      <c r="DL325" s="7"/>
      <c r="DM325" s="7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7"/>
      <c r="DY325" s="7"/>
      <c r="DZ325" s="7"/>
    </row>
    <row r="326" spans="1:130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  <c r="DL326" s="7"/>
      <c r="DM326" s="7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7"/>
      <c r="DY326" s="7"/>
      <c r="DZ326" s="7"/>
    </row>
    <row r="327" spans="1:130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7"/>
      <c r="DJ327" s="7"/>
      <c r="DK327" s="7"/>
      <c r="DL327" s="7"/>
      <c r="DM327" s="7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7"/>
      <c r="DY327" s="7"/>
      <c r="DZ327" s="7"/>
    </row>
    <row r="328" spans="1:130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7"/>
      <c r="DY328" s="7"/>
      <c r="DZ328" s="7"/>
    </row>
    <row r="329" spans="1:130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7"/>
      <c r="DI329" s="7"/>
      <c r="DJ329" s="7"/>
      <c r="DK329" s="7"/>
      <c r="DL329" s="7"/>
      <c r="DM329" s="7"/>
      <c r="DN329" s="7"/>
      <c r="DO329" s="7"/>
      <c r="DP329" s="7"/>
      <c r="DQ329" s="7"/>
      <c r="DR329" s="7"/>
      <c r="DS329" s="7"/>
      <c r="DT329" s="7"/>
      <c r="DU329" s="7"/>
      <c r="DV329" s="7"/>
      <c r="DW329" s="7"/>
      <c r="DX329" s="7"/>
      <c r="DY329" s="7"/>
      <c r="DZ329" s="7"/>
    </row>
    <row r="330" spans="1:130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7"/>
      <c r="DJ330" s="7"/>
      <c r="DK330" s="7"/>
      <c r="DL330" s="7"/>
      <c r="DM330" s="7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7"/>
      <c r="DY330" s="7"/>
      <c r="DZ330" s="7"/>
    </row>
    <row r="331" spans="1:130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</row>
    <row r="332" spans="1:130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7"/>
      <c r="DJ332" s="7"/>
      <c r="DK332" s="7"/>
      <c r="DL332" s="7"/>
      <c r="DM332" s="7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7"/>
      <c r="DY332" s="7"/>
      <c r="DZ332" s="7"/>
    </row>
    <row r="333" spans="1:130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  <c r="DL333" s="7"/>
      <c r="DM333" s="7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7"/>
      <c r="DY333" s="7"/>
      <c r="DZ333" s="7"/>
    </row>
    <row r="334" spans="1:130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  <c r="DL334" s="7"/>
      <c r="DM334" s="7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7"/>
      <c r="DY334" s="7"/>
      <c r="DZ334" s="7"/>
    </row>
    <row r="335" spans="1:130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7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7"/>
      <c r="DY335" s="7"/>
      <c r="DZ335" s="7"/>
    </row>
    <row r="336" spans="1:130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7"/>
      <c r="DY336" s="7"/>
      <c r="DZ336" s="7"/>
    </row>
    <row r="337" spans="1:130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</row>
    <row r="338" spans="1:130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  <c r="DI338" s="7"/>
      <c r="DJ338" s="7"/>
      <c r="DK338" s="7"/>
      <c r="DL338" s="7"/>
      <c r="DM338" s="7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7"/>
      <c r="DY338" s="7"/>
      <c r="DZ338" s="7"/>
    </row>
    <row r="339" spans="1:130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</row>
    <row r="340" spans="1:130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7"/>
      <c r="DJ340" s="7"/>
      <c r="DK340" s="7"/>
      <c r="DL340" s="7"/>
      <c r="DM340" s="7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7"/>
      <c r="DY340" s="7"/>
      <c r="DZ340" s="7"/>
    </row>
    <row r="341" spans="1:130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  <c r="DI341" s="7"/>
      <c r="DJ341" s="7"/>
      <c r="DK341" s="7"/>
      <c r="DL341" s="7"/>
      <c r="DM341" s="7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7"/>
      <c r="DY341" s="7"/>
      <c r="DZ341" s="7"/>
    </row>
    <row r="342" spans="1:130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</row>
    <row r="343" spans="1:130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  <c r="DI343" s="7"/>
      <c r="DJ343" s="7"/>
      <c r="DK343" s="7"/>
      <c r="DL343" s="7"/>
      <c r="DM343" s="7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7"/>
      <c r="DY343" s="7"/>
      <c r="DZ343" s="7"/>
    </row>
    <row r="344" spans="1:130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  <c r="DL344" s="7"/>
      <c r="DM344" s="7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7"/>
      <c r="DY344" s="7"/>
      <c r="DZ344" s="7"/>
    </row>
    <row r="345" spans="1:130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</row>
    <row r="346" spans="1:130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7"/>
      <c r="DJ346" s="7"/>
      <c r="DK346" s="7"/>
      <c r="DL346" s="7"/>
      <c r="DM346" s="7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7"/>
      <c r="DY346" s="7"/>
      <c r="DZ346" s="7"/>
    </row>
    <row r="347" spans="1:130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  <c r="DI347" s="7"/>
      <c r="DJ347" s="7"/>
      <c r="DK347" s="7"/>
      <c r="DL347" s="7"/>
      <c r="DM347" s="7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7"/>
      <c r="DY347" s="7"/>
      <c r="DZ347" s="7"/>
    </row>
    <row r="348" spans="1:130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7"/>
      <c r="DJ348" s="7"/>
      <c r="DK348" s="7"/>
      <c r="DL348" s="7"/>
      <c r="DM348" s="7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7"/>
      <c r="DY348" s="7"/>
      <c r="DZ348" s="7"/>
    </row>
    <row r="349" spans="1:130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7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7"/>
      <c r="DY349" s="7"/>
      <c r="DZ349" s="7"/>
    </row>
    <row r="350" spans="1:130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7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7"/>
      <c r="DY350" s="7"/>
      <c r="DZ350" s="7"/>
    </row>
    <row r="351" spans="1:130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</row>
    <row r="352" spans="1:130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  <c r="DI352" s="7"/>
      <c r="DJ352" s="7"/>
      <c r="DK352" s="7"/>
      <c r="DL352" s="7"/>
      <c r="DM352" s="7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7"/>
      <c r="DY352" s="7"/>
      <c r="DZ352" s="7"/>
    </row>
    <row r="353" spans="1:130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7"/>
      <c r="DJ353" s="7"/>
      <c r="DK353" s="7"/>
      <c r="DL353" s="7"/>
      <c r="DM353" s="7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7"/>
      <c r="DY353" s="7"/>
      <c r="DZ353" s="7"/>
    </row>
    <row r="354" spans="1:130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</row>
    <row r="355" spans="1:130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  <c r="DI355" s="7"/>
      <c r="DJ355" s="7"/>
      <c r="DK355" s="7"/>
      <c r="DL355" s="7"/>
      <c r="DM355" s="7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7"/>
      <c r="DY355" s="7"/>
      <c r="DZ355" s="7"/>
    </row>
    <row r="356" spans="1:130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7"/>
      <c r="DJ356" s="7"/>
      <c r="DK356" s="7"/>
      <c r="DL356" s="7"/>
      <c r="DM356" s="7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7"/>
      <c r="DY356" s="7"/>
      <c r="DZ356" s="7"/>
    </row>
    <row r="357" spans="1:130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</row>
    <row r="358" spans="1:130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  <c r="DI358" s="7"/>
      <c r="DJ358" s="7"/>
      <c r="DK358" s="7"/>
      <c r="DL358" s="7"/>
      <c r="DM358" s="7"/>
      <c r="DN358" s="7"/>
      <c r="DO358" s="7"/>
      <c r="DP358" s="7"/>
      <c r="DQ358" s="7"/>
      <c r="DR358" s="7"/>
      <c r="DS358" s="7"/>
      <c r="DT358" s="7"/>
      <c r="DU358" s="7"/>
      <c r="DV358" s="7"/>
      <c r="DW358" s="7"/>
      <c r="DX358" s="7"/>
      <c r="DY358" s="7"/>
      <c r="DZ358" s="7"/>
    </row>
    <row r="359" spans="1:130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7"/>
      <c r="DI359" s="7"/>
      <c r="DJ359" s="7"/>
      <c r="DK359" s="7"/>
      <c r="DL359" s="7"/>
      <c r="DM359" s="7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7"/>
      <c r="DY359" s="7"/>
      <c r="DZ359" s="7"/>
    </row>
    <row r="360" spans="1:130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</row>
    <row r="361" spans="1:130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  <c r="DI361" s="7"/>
      <c r="DJ361" s="7"/>
      <c r="DK361" s="7"/>
      <c r="DL361" s="7"/>
      <c r="DM361" s="7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7"/>
      <c r="DY361" s="7"/>
      <c r="DZ361" s="7"/>
    </row>
    <row r="362" spans="1:130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  <c r="DL362" s="7"/>
      <c r="DM362" s="7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7"/>
      <c r="DY362" s="7"/>
      <c r="DZ362" s="7"/>
    </row>
    <row r="363" spans="1:130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</row>
    <row r="364" spans="1:130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7"/>
      <c r="DJ364" s="7"/>
      <c r="DK364" s="7"/>
      <c r="DL364" s="7"/>
      <c r="DM364" s="7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7"/>
      <c r="DY364" s="7"/>
      <c r="DZ364" s="7"/>
    </row>
    <row r="365" spans="1:130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  <c r="DI365" s="7"/>
      <c r="DJ365" s="7"/>
      <c r="DK365" s="7"/>
      <c r="DL365" s="7"/>
      <c r="DM365" s="7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7"/>
      <c r="DY365" s="7"/>
      <c r="DZ365" s="7"/>
    </row>
    <row r="366" spans="1:130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</row>
    <row r="367" spans="1:130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7"/>
      <c r="DJ367" s="7"/>
      <c r="DK367" s="7"/>
      <c r="DL367" s="7"/>
      <c r="DM367" s="7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7"/>
      <c r="DY367" s="7"/>
      <c r="DZ367" s="7"/>
    </row>
    <row r="368" spans="1:130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7"/>
      <c r="DY368" s="7"/>
      <c r="DZ368" s="7"/>
    </row>
    <row r="369" spans="1:130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</row>
    <row r="370" spans="1:130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7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7"/>
      <c r="DY370" s="7"/>
      <c r="DZ370" s="7"/>
    </row>
    <row r="371" spans="1:130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</row>
    <row r="372" spans="1:130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7"/>
      <c r="DJ372" s="7"/>
      <c r="DK372" s="7"/>
      <c r="DL372" s="7"/>
      <c r="DM372" s="7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7"/>
      <c r="DY372" s="7"/>
      <c r="DZ372" s="7"/>
    </row>
    <row r="373" spans="1:130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7"/>
      <c r="DI373" s="7"/>
      <c r="DJ373" s="7"/>
      <c r="DK373" s="7"/>
      <c r="DL373" s="7"/>
      <c r="DM373" s="7"/>
      <c r="DN373" s="7"/>
      <c r="DO373" s="7"/>
      <c r="DP373" s="7"/>
      <c r="DQ373" s="7"/>
      <c r="DR373" s="7"/>
      <c r="DS373" s="7"/>
      <c r="DT373" s="7"/>
      <c r="DU373" s="7"/>
      <c r="DV373" s="7"/>
      <c r="DW373" s="7"/>
      <c r="DX373" s="7"/>
      <c r="DY373" s="7"/>
      <c r="DZ373" s="7"/>
    </row>
    <row r="374" spans="1:130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  <c r="DL374" s="7"/>
      <c r="DM374" s="7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7"/>
      <c r="DY374" s="7"/>
      <c r="DZ374" s="7"/>
    </row>
    <row r="375" spans="1:130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  <c r="DI375" s="7"/>
      <c r="DJ375" s="7"/>
      <c r="DK375" s="7"/>
      <c r="DL375" s="7"/>
      <c r="DM375" s="7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7"/>
      <c r="DY375" s="7"/>
      <c r="DZ375" s="7"/>
    </row>
    <row r="376" spans="1:130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  <c r="DI376" s="7"/>
      <c r="DJ376" s="7"/>
      <c r="DK376" s="7"/>
      <c r="DL376" s="7"/>
      <c r="DM376" s="7"/>
      <c r="DN376" s="7"/>
      <c r="DO376" s="7"/>
      <c r="DP376" s="7"/>
      <c r="DQ376" s="7"/>
      <c r="DR376" s="7"/>
      <c r="DS376" s="7"/>
      <c r="DT376" s="7"/>
      <c r="DU376" s="7"/>
      <c r="DV376" s="7"/>
      <c r="DW376" s="7"/>
      <c r="DX376" s="7"/>
      <c r="DY376" s="7"/>
      <c r="DZ376" s="7"/>
    </row>
    <row r="377" spans="1:130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7"/>
      <c r="DI377" s="7"/>
      <c r="DJ377" s="7"/>
      <c r="DK377" s="7"/>
      <c r="DL377" s="7"/>
      <c r="DM377" s="7"/>
      <c r="DN377" s="7"/>
      <c r="DO377" s="7"/>
      <c r="DP377" s="7"/>
      <c r="DQ377" s="7"/>
      <c r="DR377" s="7"/>
      <c r="DS377" s="7"/>
      <c r="DT377" s="7"/>
      <c r="DU377" s="7"/>
      <c r="DV377" s="7"/>
      <c r="DW377" s="7"/>
      <c r="DX377" s="7"/>
      <c r="DY377" s="7"/>
      <c r="DZ377" s="7"/>
    </row>
    <row r="378" spans="1:130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  <c r="DI378" s="7"/>
      <c r="DJ378" s="7"/>
      <c r="DK378" s="7"/>
      <c r="DL378" s="7"/>
      <c r="DM378" s="7"/>
      <c r="DN378" s="7"/>
      <c r="DO378" s="7"/>
      <c r="DP378" s="7"/>
      <c r="DQ378" s="7"/>
      <c r="DR378" s="7"/>
      <c r="DS378" s="7"/>
      <c r="DT378" s="7"/>
      <c r="DU378" s="7"/>
      <c r="DV378" s="7"/>
      <c r="DW378" s="7"/>
      <c r="DX378" s="7"/>
      <c r="DY378" s="7"/>
      <c r="DZ378" s="7"/>
    </row>
    <row r="379" spans="1:130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7"/>
      <c r="DI379" s="7"/>
      <c r="DJ379" s="7"/>
      <c r="DK379" s="7"/>
      <c r="DL379" s="7"/>
      <c r="DM379" s="7"/>
      <c r="DN379" s="7"/>
      <c r="DO379" s="7"/>
      <c r="DP379" s="7"/>
      <c r="DQ379" s="7"/>
      <c r="DR379" s="7"/>
      <c r="DS379" s="7"/>
      <c r="DT379" s="7"/>
      <c r="DU379" s="7"/>
      <c r="DV379" s="7"/>
      <c r="DW379" s="7"/>
      <c r="DX379" s="7"/>
      <c r="DY379" s="7"/>
      <c r="DZ379" s="7"/>
    </row>
    <row r="380" spans="1:130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  <c r="DI380" s="7"/>
      <c r="DJ380" s="7"/>
      <c r="DK380" s="7"/>
      <c r="DL380" s="7"/>
      <c r="DM380" s="7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7"/>
      <c r="DY380" s="7"/>
      <c r="DZ380" s="7"/>
    </row>
    <row r="381" spans="1:130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7"/>
      <c r="DJ381" s="7"/>
      <c r="DK381" s="7"/>
      <c r="DL381" s="7"/>
      <c r="DM381" s="7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7"/>
      <c r="DY381" s="7"/>
      <c r="DZ381" s="7"/>
    </row>
    <row r="382" spans="1:130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  <c r="DI382" s="7"/>
      <c r="DJ382" s="7"/>
      <c r="DK382" s="7"/>
      <c r="DL382" s="7"/>
      <c r="DM382" s="7"/>
      <c r="DN382" s="7"/>
      <c r="DO382" s="7"/>
      <c r="DP382" s="7"/>
      <c r="DQ382" s="7"/>
      <c r="DR382" s="7"/>
      <c r="DS382" s="7"/>
      <c r="DT382" s="7"/>
      <c r="DU382" s="7"/>
      <c r="DV382" s="7"/>
      <c r="DW382" s="7"/>
      <c r="DX382" s="7"/>
      <c r="DY382" s="7"/>
      <c r="DZ382" s="7"/>
    </row>
    <row r="383" spans="1:130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7"/>
      <c r="DI383" s="7"/>
      <c r="DJ383" s="7"/>
      <c r="DK383" s="7"/>
      <c r="DL383" s="7"/>
      <c r="DM383" s="7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7"/>
      <c r="DY383" s="7"/>
      <c r="DZ383" s="7"/>
    </row>
    <row r="384" spans="1:130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  <c r="DI384" s="7"/>
      <c r="DJ384" s="7"/>
      <c r="DK384" s="7"/>
      <c r="DL384" s="7"/>
      <c r="DM384" s="7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7"/>
      <c r="DY384" s="7"/>
      <c r="DZ384" s="7"/>
    </row>
    <row r="385" spans="1:130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  <c r="DI385" s="7"/>
      <c r="DJ385" s="7"/>
      <c r="DK385" s="7"/>
      <c r="DL385" s="7"/>
      <c r="DM385" s="7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7"/>
      <c r="DY385" s="7"/>
      <c r="DZ385" s="7"/>
    </row>
    <row r="386" spans="1:130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  <c r="DI386" s="7"/>
      <c r="DJ386" s="7"/>
      <c r="DK386" s="7"/>
      <c r="DL386" s="7"/>
      <c r="DM386" s="7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7"/>
      <c r="DY386" s="7"/>
      <c r="DZ386" s="7"/>
    </row>
    <row r="387" spans="1:130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  <c r="DI387" s="7"/>
      <c r="DJ387" s="7"/>
      <c r="DK387" s="7"/>
      <c r="DL387" s="7"/>
      <c r="DM387" s="7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7"/>
      <c r="DY387" s="7"/>
      <c r="DZ387" s="7"/>
    </row>
    <row r="388" spans="1:130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  <c r="DI388" s="7"/>
      <c r="DJ388" s="7"/>
      <c r="DK388" s="7"/>
      <c r="DL388" s="7"/>
      <c r="DM388" s="7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7"/>
      <c r="DY388" s="7"/>
      <c r="DZ388" s="7"/>
    </row>
    <row r="389" spans="1:130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</row>
    <row r="390" spans="1:130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  <c r="DL390" s="7"/>
      <c r="DM390" s="7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7"/>
      <c r="DY390" s="7"/>
      <c r="DZ390" s="7"/>
    </row>
    <row r="391" spans="1:130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7"/>
      <c r="DJ391" s="7"/>
      <c r="DK391" s="7"/>
      <c r="DL391" s="7"/>
      <c r="DM391" s="7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7"/>
      <c r="DY391" s="7"/>
      <c r="DZ391" s="7"/>
    </row>
    <row r="392" spans="1:130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</row>
    <row r="393" spans="1:130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  <c r="DI393" s="7"/>
      <c r="DJ393" s="7"/>
      <c r="DK393" s="7"/>
      <c r="DL393" s="7"/>
      <c r="DM393" s="7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7"/>
      <c r="DY393" s="7"/>
      <c r="DZ393" s="7"/>
    </row>
    <row r="394" spans="1:130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  <c r="DI394" s="7"/>
      <c r="DJ394" s="7"/>
      <c r="DK394" s="7"/>
      <c r="DL394" s="7"/>
      <c r="DM394" s="7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7"/>
      <c r="DY394" s="7"/>
      <c r="DZ394" s="7"/>
    </row>
    <row r="395" spans="1:130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  <c r="DI395" s="7"/>
      <c r="DJ395" s="7"/>
      <c r="DK395" s="7"/>
      <c r="DL395" s="7"/>
      <c r="DM395" s="7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7"/>
      <c r="DY395" s="7"/>
      <c r="DZ395" s="7"/>
    </row>
    <row r="396" spans="1:130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  <c r="DI396" s="7"/>
      <c r="DJ396" s="7"/>
      <c r="DK396" s="7"/>
      <c r="DL396" s="7"/>
      <c r="DM396" s="7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7"/>
      <c r="DY396" s="7"/>
      <c r="DZ396" s="7"/>
    </row>
    <row r="397" spans="1:130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7"/>
      <c r="DJ397" s="7"/>
      <c r="DK397" s="7"/>
      <c r="DL397" s="7"/>
      <c r="DM397" s="7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7"/>
      <c r="DY397" s="7"/>
      <c r="DZ397" s="7"/>
    </row>
    <row r="398" spans="1:130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</row>
    <row r="399" spans="1:130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7"/>
      <c r="DI399" s="7"/>
      <c r="DJ399" s="7"/>
      <c r="DK399" s="7"/>
      <c r="DL399" s="7"/>
      <c r="DM399" s="7"/>
      <c r="DN399" s="7"/>
      <c r="DO399" s="7"/>
      <c r="DP399" s="7"/>
      <c r="DQ399" s="7"/>
      <c r="DR399" s="7"/>
      <c r="DS399" s="7"/>
      <c r="DT399" s="7"/>
      <c r="DU399" s="7"/>
      <c r="DV399" s="7"/>
      <c r="DW399" s="7"/>
      <c r="DX399" s="7"/>
      <c r="DY399" s="7"/>
      <c r="DZ399" s="7"/>
    </row>
    <row r="400" spans="1:130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  <c r="DL400" s="7"/>
      <c r="DM400" s="7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7"/>
      <c r="DY400" s="7"/>
      <c r="DZ400" s="7"/>
    </row>
    <row r="401" spans="1:130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7"/>
      <c r="DI401" s="7"/>
      <c r="DJ401" s="7"/>
      <c r="DK401" s="7"/>
      <c r="DL401" s="7"/>
      <c r="DM401" s="7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7"/>
      <c r="DY401" s="7"/>
      <c r="DZ401" s="7"/>
    </row>
    <row r="402" spans="1:130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7"/>
      <c r="DJ402" s="7"/>
      <c r="DK402" s="7"/>
      <c r="DL402" s="7"/>
      <c r="DM402" s="7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7"/>
      <c r="DY402" s="7"/>
      <c r="DZ402" s="7"/>
    </row>
    <row r="403" spans="1:130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  <c r="DI403" s="7"/>
      <c r="DJ403" s="7"/>
      <c r="DK403" s="7"/>
      <c r="DL403" s="7"/>
      <c r="DM403" s="7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7"/>
      <c r="DY403" s="7"/>
      <c r="DZ403" s="7"/>
    </row>
    <row r="404" spans="1:130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</row>
    <row r="405" spans="1:130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7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7"/>
      <c r="DY405" s="7"/>
      <c r="DZ405" s="7"/>
    </row>
    <row r="406" spans="1:130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7"/>
      <c r="DY406" s="7"/>
      <c r="DZ406" s="7"/>
    </row>
    <row r="407" spans="1:130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7"/>
      <c r="DY407" s="7"/>
      <c r="DZ407" s="7"/>
    </row>
    <row r="408" spans="1:130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7"/>
      <c r="DJ408" s="7"/>
      <c r="DK408" s="7"/>
      <c r="DL408" s="7"/>
      <c r="DM408" s="7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7"/>
      <c r="DY408" s="7"/>
      <c r="DZ408" s="7"/>
    </row>
    <row r="409" spans="1:130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  <c r="DI409" s="7"/>
      <c r="DJ409" s="7"/>
      <c r="DK409" s="7"/>
      <c r="DL409" s="7"/>
      <c r="DM409" s="7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7"/>
      <c r="DY409" s="7"/>
      <c r="DZ409" s="7"/>
    </row>
    <row r="410" spans="1:130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  <c r="DI410" s="7"/>
      <c r="DJ410" s="7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7"/>
      <c r="DY410" s="7"/>
      <c r="DZ410" s="7"/>
    </row>
    <row r="411" spans="1:130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7"/>
      <c r="DI411" s="7"/>
      <c r="DJ411" s="7"/>
      <c r="DK411" s="7"/>
      <c r="DL411" s="7"/>
      <c r="DM411" s="7"/>
      <c r="DN411" s="7"/>
      <c r="DO411" s="7"/>
      <c r="DP411" s="7"/>
      <c r="DQ411" s="7"/>
      <c r="DR411" s="7"/>
      <c r="DS411" s="7"/>
      <c r="DT411" s="7"/>
      <c r="DU411" s="7"/>
      <c r="DV411" s="7"/>
      <c r="DW411" s="7"/>
      <c r="DX411" s="7"/>
      <c r="DY411" s="7"/>
      <c r="DZ411" s="7"/>
    </row>
    <row r="412" spans="1:130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  <c r="DI412" s="7"/>
      <c r="DJ412" s="7"/>
      <c r="DK412" s="7"/>
      <c r="DL412" s="7"/>
      <c r="DM412" s="7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7"/>
      <c r="DY412" s="7"/>
      <c r="DZ412" s="7"/>
    </row>
    <row r="413" spans="1:130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  <c r="DI413" s="7"/>
      <c r="DJ413" s="7"/>
      <c r="DK413" s="7"/>
      <c r="DL413" s="7"/>
      <c r="DM413" s="7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7"/>
      <c r="DY413" s="7"/>
      <c r="DZ413" s="7"/>
    </row>
    <row r="414" spans="1:130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7"/>
      <c r="DI414" s="7"/>
      <c r="DJ414" s="7"/>
      <c r="DK414" s="7"/>
      <c r="DL414" s="7"/>
      <c r="DM414" s="7"/>
      <c r="DN414" s="7"/>
      <c r="DO414" s="7"/>
      <c r="DP414" s="7"/>
      <c r="DQ414" s="7"/>
      <c r="DR414" s="7"/>
      <c r="DS414" s="7"/>
      <c r="DT414" s="7"/>
      <c r="DU414" s="7"/>
      <c r="DV414" s="7"/>
      <c r="DW414" s="7"/>
      <c r="DX414" s="7"/>
      <c r="DY414" s="7"/>
      <c r="DZ414" s="7"/>
    </row>
    <row r="415" spans="1:130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  <c r="DI415" s="7"/>
      <c r="DJ415" s="7"/>
      <c r="DK415" s="7"/>
      <c r="DL415" s="7"/>
      <c r="DM415" s="7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7"/>
      <c r="DY415" s="7"/>
      <c r="DZ415" s="7"/>
    </row>
    <row r="416" spans="1:130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7"/>
      <c r="DI416" s="7"/>
      <c r="DJ416" s="7"/>
      <c r="DK416" s="7"/>
      <c r="DL416" s="7"/>
      <c r="DM416" s="7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7"/>
      <c r="DY416" s="7"/>
      <c r="DZ416" s="7"/>
    </row>
    <row r="417" spans="1:130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  <c r="DI417" s="7"/>
      <c r="DJ417" s="7"/>
      <c r="DK417" s="7"/>
      <c r="DL417" s="7"/>
      <c r="DM417" s="7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7"/>
      <c r="DY417" s="7"/>
      <c r="DZ417" s="7"/>
    </row>
    <row r="418" spans="1:130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7"/>
      <c r="DI418" s="7"/>
      <c r="DJ418" s="7"/>
      <c r="DK418" s="7"/>
      <c r="DL418" s="7"/>
      <c r="DM418" s="7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7"/>
      <c r="DY418" s="7"/>
      <c r="DZ418" s="7"/>
    </row>
    <row r="419" spans="1:130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  <c r="DI419" s="7"/>
      <c r="DJ419" s="7"/>
      <c r="DK419" s="7"/>
      <c r="DL419" s="7"/>
      <c r="DM419" s="7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7"/>
      <c r="DY419" s="7"/>
      <c r="DZ419" s="7"/>
    </row>
    <row r="420" spans="1:130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7"/>
      <c r="DJ420" s="7"/>
      <c r="DK420" s="7"/>
      <c r="DL420" s="7"/>
      <c r="DM420" s="7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7"/>
      <c r="DY420" s="7"/>
      <c r="DZ420" s="7"/>
    </row>
    <row r="421" spans="1:130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  <c r="DI421" s="7"/>
      <c r="DJ421" s="7"/>
      <c r="DK421" s="7"/>
      <c r="DL421" s="7"/>
      <c r="DM421" s="7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7"/>
      <c r="DY421" s="7"/>
      <c r="DZ421" s="7"/>
    </row>
    <row r="422" spans="1:130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  <c r="DI422" s="7"/>
      <c r="DJ422" s="7"/>
      <c r="DK422" s="7"/>
      <c r="DL422" s="7"/>
      <c r="DM422" s="7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7"/>
      <c r="DY422" s="7"/>
      <c r="DZ422" s="7"/>
    </row>
    <row r="423" spans="1:130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7"/>
      <c r="DJ423" s="7"/>
      <c r="DK423" s="7"/>
      <c r="DL423" s="7"/>
      <c r="DM423" s="7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7"/>
      <c r="DY423" s="7"/>
      <c r="DZ423" s="7"/>
    </row>
    <row r="424" spans="1:130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7"/>
      <c r="DI424" s="7"/>
      <c r="DJ424" s="7"/>
      <c r="DK424" s="7"/>
      <c r="DL424" s="7"/>
      <c r="DM424" s="7"/>
      <c r="DN424" s="7"/>
      <c r="DO424" s="7"/>
      <c r="DP424" s="7"/>
      <c r="DQ424" s="7"/>
      <c r="DR424" s="7"/>
      <c r="DS424" s="7"/>
      <c r="DT424" s="7"/>
      <c r="DU424" s="7"/>
      <c r="DV424" s="7"/>
      <c r="DW424" s="7"/>
      <c r="DX424" s="7"/>
      <c r="DY424" s="7"/>
      <c r="DZ424" s="7"/>
    </row>
    <row r="425" spans="1:130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7"/>
      <c r="DI425" s="7"/>
      <c r="DJ425" s="7"/>
      <c r="DK425" s="7"/>
      <c r="DL425" s="7"/>
      <c r="DM425" s="7"/>
      <c r="DN425" s="7"/>
      <c r="DO425" s="7"/>
      <c r="DP425" s="7"/>
      <c r="DQ425" s="7"/>
      <c r="DR425" s="7"/>
      <c r="DS425" s="7"/>
      <c r="DT425" s="7"/>
      <c r="DU425" s="7"/>
      <c r="DV425" s="7"/>
      <c r="DW425" s="7"/>
      <c r="DX425" s="7"/>
      <c r="DY425" s="7"/>
      <c r="DZ425" s="7"/>
    </row>
    <row r="426" spans="1:130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7"/>
      <c r="DI426" s="7"/>
      <c r="DJ426" s="7"/>
      <c r="DK426" s="7"/>
      <c r="DL426" s="7"/>
      <c r="DM426" s="7"/>
      <c r="DN426" s="7"/>
      <c r="DO426" s="7"/>
      <c r="DP426" s="7"/>
      <c r="DQ426" s="7"/>
      <c r="DR426" s="7"/>
      <c r="DS426" s="7"/>
      <c r="DT426" s="7"/>
      <c r="DU426" s="7"/>
      <c r="DV426" s="7"/>
      <c r="DW426" s="7"/>
      <c r="DX426" s="7"/>
      <c r="DY426" s="7"/>
      <c r="DZ426" s="7"/>
    </row>
    <row r="427" spans="1:130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</row>
    <row r="428" spans="1:130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  <c r="DI428" s="7"/>
      <c r="DJ428" s="7"/>
      <c r="DK428" s="7"/>
      <c r="DL428" s="7"/>
      <c r="DM428" s="7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7"/>
      <c r="DY428" s="7"/>
      <c r="DZ428" s="7"/>
    </row>
    <row r="429" spans="1:130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</row>
    <row r="430" spans="1:130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7"/>
      <c r="DI430" s="7"/>
      <c r="DJ430" s="7"/>
      <c r="DK430" s="7"/>
      <c r="DL430" s="7"/>
      <c r="DM430" s="7"/>
      <c r="DN430" s="7"/>
      <c r="DO430" s="7"/>
      <c r="DP430" s="7"/>
      <c r="DQ430" s="7"/>
      <c r="DR430" s="7"/>
      <c r="DS430" s="7"/>
      <c r="DT430" s="7"/>
      <c r="DU430" s="7"/>
      <c r="DV430" s="7"/>
      <c r="DW430" s="7"/>
      <c r="DX430" s="7"/>
      <c r="DY430" s="7"/>
      <c r="DZ430" s="7"/>
    </row>
    <row r="431" spans="1:130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  <c r="DI431" s="7"/>
      <c r="DJ431" s="7"/>
      <c r="DK431" s="7"/>
      <c r="DL431" s="7"/>
      <c r="DM431" s="7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7"/>
      <c r="DY431" s="7"/>
      <c r="DZ431" s="7"/>
    </row>
    <row r="432" spans="1:130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7"/>
      <c r="DI432" s="7"/>
      <c r="DJ432" s="7"/>
      <c r="DK432" s="7"/>
      <c r="DL432" s="7"/>
      <c r="DM432" s="7"/>
      <c r="DN432" s="7"/>
      <c r="DO432" s="7"/>
      <c r="DP432" s="7"/>
      <c r="DQ432" s="7"/>
      <c r="DR432" s="7"/>
      <c r="DS432" s="7"/>
      <c r="DT432" s="7"/>
      <c r="DU432" s="7"/>
      <c r="DV432" s="7"/>
      <c r="DW432" s="7"/>
      <c r="DX432" s="7"/>
      <c r="DY432" s="7"/>
      <c r="DZ432" s="7"/>
    </row>
    <row r="433" spans="1:130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  <c r="DI433" s="7"/>
      <c r="DJ433" s="7"/>
      <c r="DK433" s="7"/>
      <c r="DL433" s="7"/>
      <c r="DM433" s="7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7"/>
      <c r="DY433" s="7"/>
      <c r="DZ433" s="7"/>
    </row>
    <row r="434" spans="1:130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7"/>
      <c r="DJ434" s="7"/>
      <c r="DK434" s="7"/>
      <c r="DL434" s="7"/>
      <c r="DM434" s="7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7"/>
      <c r="DY434" s="7"/>
      <c r="DZ434" s="7"/>
    </row>
    <row r="435" spans="1:130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  <c r="DI435" s="7"/>
      <c r="DJ435" s="7"/>
      <c r="DK435" s="7"/>
      <c r="DL435" s="7"/>
      <c r="DM435" s="7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7"/>
      <c r="DY435" s="7"/>
      <c r="DZ435" s="7"/>
    </row>
    <row r="436" spans="1:130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  <c r="DI436" s="7"/>
      <c r="DJ436" s="7"/>
      <c r="DK436" s="7"/>
      <c r="DL436" s="7"/>
      <c r="DM436" s="7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7"/>
      <c r="DY436" s="7"/>
      <c r="DZ436" s="7"/>
    </row>
    <row r="437" spans="1:130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  <c r="DI437" s="7"/>
      <c r="DJ437" s="7"/>
      <c r="DK437" s="7"/>
      <c r="DL437" s="7"/>
      <c r="DM437" s="7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7"/>
      <c r="DY437" s="7"/>
      <c r="DZ437" s="7"/>
    </row>
    <row r="438" spans="1:130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  <c r="DI438" s="7"/>
      <c r="DJ438" s="7"/>
      <c r="DK438" s="7"/>
      <c r="DL438" s="7"/>
      <c r="DM438" s="7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7"/>
      <c r="DY438" s="7"/>
      <c r="DZ438" s="7"/>
    </row>
    <row r="439" spans="1:130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</row>
    <row r="440" spans="1:130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  <c r="DI440" s="7"/>
      <c r="DJ440" s="7"/>
      <c r="DK440" s="7"/>
      <c r="DL440" s="7"/>
      <c r="DM440" s="7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7"/>
      <c r="DY440" s="7"/>
      <c r="DZ440" s="7"/>
    </row>
    <row r="441" spans="1:130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  <c r="DI441" s="7"/>
      <c r="DJ441" s="7"/>
      <c r="DK441" s="7"/>
      <c r="DL441" s="7"/>
      <c r="DM441" s="7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7"/>
      <c r="DY441" s="7"/>
      <c r="DZ441" s="7"/>
    </row>
    <row r="442" spans="1:130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  <c r="DI442" s="7"/>
      <c r="DJ442" s="7"/>
      <c r="DK442" s="7"/>
      <c r="DL442" s="7"/>
      <c r="DM442" s="7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7"/>
      <c r="DY442" s="7"/>
      <c r="DZ442" s="7"/>
    </row>
    <row r="443" spans="1:130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  <c r="DI443" s="7"/>
      <c r="DJ443" s="7"/>
      <c r="DK443" s="7"/>
      <c r="DL443" s="7"/>
      <c r="DM443" s="7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7"/>
      <c r="DY443" s="7"/>
      <c r="DZ443" s="7"/>
    </row>
    <row r="444" spans="1:130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  <c r="DI444" s="7"/>
      <c r="DJ444" s="7"/>
      <c r="DK444" s="7"/>
      <c r="DL444" s="7"/>
      <c r="DM444" s="7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7"/>
      <c r="DY444" s="7"/>
      <c r="DZ444" s="7"/>
    </row>
    <row r="445" spans="1:130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7"/>
      <c r="DI445" s="7"/>
      <c r="DJ445" s="7"/>
      <c r="DK445" s="7"/>
      <c r="DL445" s="7"/>
      <c r="DM445" s="7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7"/>
      <c r="DY445" s="7"/>
      <c r="DZ445" s="7"/>
    </row>
    <row r="446" spans="1:130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  <c r="DI446" s="7"/>
      <c r="DJ446" s="7"/>
      <c r="DK446" s="7"/>
      <c r="DL446" s="7"/>
      <c r="DM446" s="7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7"/>
      <c r="DY446" s="7"/>
      <c r="DZ446" s="7"/>
    </row>
    <row r="447" spans="1:130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  <c r="DI447" s="7"/>
      <c r="DJ447" s="7"/>
      <c r="DK447" s="7"/>
      <c r="DL447" s="7"/>
      <c r="DM447" s="7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7"/>
      <c r="DY447" s="7"/>
      <c r="DZ447" s="7"/>
    </row>
    <row r="448" spans="1:130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  <c r="DI448" s="7"/>
      <c r="DJ448" s="7"/>
      <c r="DK448" s="7"/>
      <c r="DL448" s="7"/>
      <c r="DM448" s="7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7"/>
      <c r="DY448" s="7"/>
      <c r="DZ448" s="7"/>
    </row>
    <row r="449" spans="1:130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/>
      <c r="DY449" s="7"/>
      <c r="DZ449" s="7"/>
    </row>
    <row r="450" spans="1:130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  <c r="DI450" s="7"/>
      <c r="DJ450" s="7"/>
      <c r="DK450" s="7"/>
      <c r="DL450" s="7"/>
      <c r="DM450" s="7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7"/>
      <c r="DY450" s="7"/>
      <c r="DZ450" s="7"/>
    </row>
    <row r="451" spans="1:130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  <c r="DI451" s="7"/>
      <c r="DJ451" s="7"/>
      <c r="DK451" s="7"/>
      <c r="DL451" s="7"/>
      <c r="DM451" s="7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7"/>
      <c r="DY451" s="7"/>
      <c r="DZ451" s="7"/>
    </row>
    <row r="452" spans="1:130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  <c r="DI452" s="7"/>
      <c r="DJ452" s="7"/>
      <c r="DK452" s="7"/>
      <c r="DL452" s="7"/>
      <c r="DM452" s="7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7"/>
      <c r="DY452" s="7"/>
      <c r="DZ452" s="7"/>
    </row>
    <row r="453" spans="1:130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  <c r="DI453" s="7"/>
      <c r="DJ453" s="7"/>
      <c r="DK453" s="7"/>
      <c r="DL453" s="7"/>
      <c r="DM453" s="7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7"/>
      <c r="DY453" s="7"/>
      <c r="DZ453" s="7"/>
    </row>
    <row r="454" spans="1:130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  <c r="DI454" s="7"/>
      <c r="DJ454" s="7"/>
      <c r="DK454" s="7"/>
      <c r="DL454" s="7"/>
      <c r="DM454" s="7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7"/>
      <c r="DY454" s="7"/>
      <c r="DZ454" s="7"/>
    </row>
    <row r="455" spans="1:130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7"/>
      <c r="DJ455" s="7"/>
      <c r="DK455" s="7"/>
      <c r="DL455" s="7"/>
      <c r="DM455" s="7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7"/>
      <c r="DY455" s="7"/>
      <c r="DZ455" s="7"/>
    </row>
    <row r="456" spans="1:130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</row>
    <row r="457" spans="1:130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</row>
    <row r="458" spans="1:130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</row>
    <row r="459" spans="1:130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  <c r="DI459" s="7"/>
      <c r="DJ459" s="7"/>
      <c r="DK459" s="7"/>
      <c r="DL459" s="7"/>
      <c r="DM459" s="7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7"/>
      <c r="DY459" s="7"/>
      <c r="DZ459" s="7"/>
    </row>
    <row r="460" spans="1:130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  <c r="DI460" s="7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7"/>
      <c r="DY460" s="7"/>
      <c r="DZ460" s="7"/>
    </row>
    <row r="461" spans="1:130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  <c r="DI461" s="7"/>
      <c r="DJ461" s="7"/>
      <c r="DK461" s="7"/>
      <c r="DL461" s="7"/>
      <c r="DM461" s="7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7"/>
      <c r="DY461" s="7"/>
      <c r="DZ461" s="7"/>
    </row>
    <row r="462" spans="1:130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  <c r="DI462" s="7"/>
      <c r="DJ462" s="7"/>
      <c r="DK462" s="7"/>
      <c r="DL462" s="7"/>
      <c r="DM462" s="7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7"/>
      <c r="DY462" s="7"/>
      <c r="DZ462" s="7"/>
    </row>
    <row r="463" spans="1:130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</row>
    <row r="464" spans="1:130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  <c r="DI464" s="7"/>
      <c r="DJ464" s="7"/>
      <c r="DK464" s="7"/>
      <c r="DL464" s="7"/>
      <c r="DM464" s="7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7"/>
      <c r="DY464" s="7"/>
      <c r="DZ464" s="7"/>
    </row>
    <row r="465" spans="1:130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7"/>
      <c r="DI465" s="7"/>
      <c r="DJ465" s="7"/>
      <c r="DK465" s="7"/>
      <c r="DL465" s="7"/>
      <c r="DM465" s="7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7"/>
      <c r="DY465" s="7"/>
      <c r="DZ465" s="7"/>
    </row>
    <row r="466" spans="1:130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  <c r="DI466" s="7"/>
      <c r="DJ466" s="7"/>
      <c r="DK466" s="7"/>
      <c r="DL466" s="7"/>
      <c r="DM466" s="7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7"/>
      <c r="DY466" s="7"/>
      <c r="DZ466" s="7"/>
    </row>
    <row r="467" spans="1:130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7"/>
      <c r="DI467" s="7"/>
      <c r="DJ467" s="7"/>
      <c r="DK467" s="7"/>
      <c r="DL467" s="7"/>
      <c r="DM467" s="7"/>
      <c r="DN467" s="7"/>
      <c r="DO467" s="7"/>
      <c r="DP467" s="7"/>
      <c r="DQ467" s="7"/>
      <c r="DR467" s="7"/>
      <c r="DS467" s="7"/>
      <c r="DT467" s="7"/>
      <c r="DU467" s="7"/>
      <c r="DV467" s="7"/>
      <c r="DW467" s="7"/>
      <c r="DX467" s="7"/>
      <c r="DY467" s="7"/>
      <c r="DZ467" s="7"/>
    </row>
    <row r="468" spans="1:130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  <c r="DI468" s="7"/>
      <c r="DJ468" s="7"/>
      <c r="DK468" s="7"/>
      <c r="DL468" s="7"/>
      <c r="DM468" s="7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7"/>
      <c r="DY468" s="7"/>
      <c r="DZ468" s="7"/>
    </row>
    <row r="469" spans="1:130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7"/>
      <c r="DI469" s="7"/>
      <c r="DJ469" s="7"/>
      <c r="DK469" s="7"/>
      <c r="DL469" s="7"/>
      <c r="DM469" s="7"/>
      <c r="DN469" s="7"/>
      <c r="DO469" s="7"/>
      <c r="DP469" s="7"/>
      <c r="DQ469" s="7"/>
      <c r="DR469" s="7"/>
      <c r="DS469" s="7"/>
      <c r="DT469" s="7"/>
      <c r="DU469" s="7"/>
      <c r="DV469" s="7"/>
      <c r="DW469" s="7"/>
      <c r="DX469" s="7"/>
      <c r="DY469" s="7"/>
      <c r="DZ469" s="7"/>
    </row>
    <row r="470" spans="1:130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7"/>
      <c r="DI470" s="7"/>
      <c r="DJ470" s="7"/>
      <c r="DK470" s="7"/>
      <c r="DL470" s="7"/>
      <c r="DM470" s="7"/>
      <c r="DN470" s="7"/>
      <c r="DO470" s="7"/>
      <c r="DP470" s="7"/>
      <c r="DQ470" s="7"/>
      <c r="DR470" s="7"/>
      <c r="DS470" s="7"/>
      <c r="DT470" s="7"/>
      <c r="DU470" s="7"/>
      <c r="DV470" s="7"/>
      <c r="DW470" s="7"/>
      <c r="DX470" s="7"/>
      <c r="DY470" s="7"/>
      <c r="DZ470" s="7"/>
    </row>
    <row r="471" spans="1:130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  <c r="DI471" s="7"/>
      <c r="DJ471" s="7"/>
      <c r="DK471" s="7"/>
      <c r="DL471" s="7"/>
      <c r="DM471" s="7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7"/>
      <c r="DY471" s="7"/>
      <c r="DZ471" s="7"/>
    </row>
    <row r="472" spans="1:130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7"/>
      <c r="DI472" s="7"/>
      <c r="DJ472" s="7"/>
      <c r="DK472" s="7"/>
      <c r="DL472" s="7"/>
      <c r="DM472" s="7"/>
      <c r="DN472" s="7"/>
      <c r="DO472" s="7"/>
      <c r="DP472" s="7"/>
      <c r="DQ472" s="7"/>
      <c r="DR472" s="7"/>
      <c r="DS472" s="7"/>
      <c r="DT472" s="7"/>
      <c r="DU472" s="7"/>
      <c r="DV472" s="7"/>
      <c r="DW472" s="7"/>
      <c r="DX472" s="7"/>
      <c r="DY472" s="7"/>
      <c r="DZ472" s="7"/>
    </row>
    <row r="473" spans="1:130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</row>
    <row r="474" spans="1:130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7"/>
      <c r="DI474" s="7"/>
      <c r="DJ474" s="7"/>
      <c r="DK474" s="7"/>
      <c r="DL474" s="7"/>
      <c r="DM474" s="7"/>
      <c r="DN474" s="7"/>
      <c r="DO474" s="7"/>
      <c r="DP474" s="7"/>
      <c r="DQ474" s="7"/>
      <c r="DR474" s="7"/>
      <c r="DS474" s="7"/>
      <c r="DT474" s="7"/>
      <c r="DU474" s="7"/>
      <c r="DV474" s="7"/>
      <c r="DW474" s="7"/>
      <c r="DX474" s="7"/>
      <c r="DY474" s="7"/>
      <c r="DZ474" s="7"/>
    </row>
    <row r="475" spans="1:130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7"/>
      <c r="DI475" s="7"/>
      <c r="DJ475" s="7"/>
      <c r="DK475" s="7"/>
      <c r="DL475" s="7"/>
      <c r="DM475" s="7"/>
      <c r="DN475" s="7"/>
      <c r="DO475" s="7"/>
      <c r="DP475" s="7"/>
      <c r="DQ475" s="7"/>
      <c r="DR475" s="7"/>
      <c r="DS475" s="7"/>
      <c r="DT475" s="7"/>
      <c r="DU475" s="7"/>
      <c r="DV475" s="7"/>
      <c r="DW475" s="7"/>
      <c r="DX475" s="7"/>
      <c r="DY475" s="7"/>
      <c r="DZ475" s="7"/>
    </row>
    <row r="476" spans="1:130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7"/>
      <c r="DI476" s="7"/>
      <c r="DJ476" s="7"/>
      <c r="DK476" s="7"/>
      <c r="DL476" s="7"/>
      <c r="DM476" s="7"/>
      <c r="DN476" s="7"/>
      <c r="DO476" s="7"/>
      <c r="DP476" s="7"/>
      <c r="DQ476" s="7"/>
      <c r="DR476" s="7"/>
      <c r="DS476" s="7"/>
      <c r="DT476" s="7"/>
      <c r="DU476" s="7"/>
      <c r="DV476" s="7"/>
      <c r="DW476" s="7"/>
      <c r="DX476" s="7"/>
      <c r="DY476" s="7"/>
      <c r="DZ476" s="7"/>
    </row>
    <row r="477" spans="1:130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7"/>
      <c r="DI477" s="7"/>
      <c r="DJ477" s="7"/>
      <c r="DK477" s="7"/>
      <c r="DL477" s="7"/>
      <c r="DM477" s="7"/>
      <c r="DN477" s="7"/>
      <c r="DO477" s="7"/>
      <c r="DP477" s="7"/>
      <c r="DQ477" s="7"/>
      <c r="DR477" s="7"/>
      <c r="DS477" s="7"/>
      <c r="DT477" s="7"/>
      <c r="DU477" s="7"/>
      <c r="DV477" s="7"/>
      <c r="DW477" s="7"/>
      <c r="DX477" s="7"/>
      <c r="DY477" s="7"/>
      <c r="DZ477" s="7"/>
    </row>
    <row r="478" spans="1:130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7"/>
      <c r="DI478" s="7"/>
      <c r="DJ478" s="7"/>
      <c r="DK478" s="7"/>
      <c r="DL478" s="7"/>
      <c r="DM478" s="7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7"/>
      <c r="DY478" s="7"/>
      <c r="DZ478" s="7"/>
    </row>
    <row r="479" spans="1:130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7"/>
      <c r="DI479" s="7"/>
      <c r="DJ479" s="7"/>
      <c r="DK479" s="7"/>
      <c r="DL479" s="7"/>
      <c r="DM479" s="7"/>
      <c r="DN479" s="7"/>
      <c r="DO479" s="7"/>
      <c r="DP479" s="7"/>
      <c r="DQ479" s="7"/>
      <c r="DR479" s="7"/>
      <c r="DS479" s="7"/>
      <c r="DT479" s="7"/>
      <c r="DU479" s="7"/>
      <c r="DV479" s="7"/>
      <c r="DW479" s="7"/>
      <c r="DX479" s="7"/>
      <c r="DY479" s="7"/>
      <c r="DZ479" s="7"/>
    </row>
    <row r="480" spans="1:130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7"/>
      <c r="DI480" s="7"/>
      <c r="DJ480" s="7"/>
      <c r="DK480" s="7"/>
      <c r="DL480" s="7"/>
      <c r="DM480" s="7"/>
      <c r="DN480" s="7"/>
      <c r="DO480" s="7"/>
      <c r="DP480" s="7"/>
      <c r="DQ480" s="7"/>
      <c r="DR480" s="7"/>
      <c r="DS480" s="7"/>
      <c r="DT480" s="7"/>
      <c r="DU480" s="7"/>
      <c r="DV480" s="7"/>
      <c r="DW480" s="7"/>
      <c r="DX480" s="7"/>
      <c r="DY480" s="7"/>
      <c r="DZ480" s="7"/>
    </row>
    <row r="481" spans="1:130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7"/>
      <c r="DI481" s="7"/>
      <c r="DJ481" s="7"/>
      <c r="DK481" s="7"/>
      <c r="DL481" s="7"/>
      <c r="DM481" s="7"/>
      <c r="DN481" s="7"/>
      <c r="DO481" s="7"/>
      <c r="DP481" s="7"/>
      <c r="DQ481" s="7"/>
      <c r="DR481" s="7"/>
      <c r="DS481" s="7"/>
      <c r="DT481" s="7"/>
      <c r="DU481" s="7"/>
      <c r="DV481" s="7"/>
      <c r="DW481" s="7"/>
      <c r="DX481" s="7"/>
      <c r="DY481" s="7"/>
      <c r="DZ481" s="7"/>
    </row>
    <row r="482" spans="1:130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7"/>
      <c r="DI482" s="7"/>
      <c r="DJ482" s="7"/>
      <c r="DK482" s="7"/>
      <c r="DL482" s="7"/>
      <c r="DM482" s="7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7"/>
      <c r="DY482" s="7"/>
      <c r="DZ482" s="7"/>
    </row>
    <row r="483" spans="1:130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7"/>
      <c r="DI483" s="7"/>
      <c r="DJ483" s="7"/>
      <c r="DK483" s="7"/>
      <c r="DL483" s="7"/>
      <c r="DM483" s="7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7"/>
      <c r="DY483" s="7"/>
      <c r="DZ483" s="7"/>
    </row>
    <row r="484" spans="1:130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7"/>
      <c r="DI484" s="7"/>
      <c r="DJ484" s="7"/>
      <c r="DK484" s="7"/>
      <c r="DL484" s="7"/>
      <c r="DM484" s="7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7"/>
      <c r="DY484" s="7"/>
      <c r="DZ484" s="7"/>
    </row>
    <row r="485" spans="1:130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</row>
    <row r="486" spans="1:130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7"/>
      <c r="DI486" s="7"/>
      <c r="DJ486" s="7"/>
      <c r="DK486" s="7"/>
      <c r="DL486" s="7"/>
      <c r="DM486" s="7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7"/>
      <c r="DY486" s="7"/>
      <c r="DZ486" s="7"/>
    </row>
    <row r="487" spans="1:130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7"/>
      <c r="DI487" s="7"/>
      <c r="DJ487" s="7"/>
      <c r="DK487" s="7"/>
      <c r="DL487" s="7"/>
      <c r="DM487" s="7"/>
      <c r="DN487" s="7"/>
      <c r="DO487" s="7"/>
      <c r="DP487" s="7"/>
      <c r="DQ487" s="7"/>
      <c r="DR487" s="7"/>
      <c r="DS487" s="7"/>
      <c r="DT487" s="7"/>
      <c r="DU487" s="7"/>
      <c r="DV487" s="7"/>
      <c r="DW487" s="7"/>
      <c r="DX487" s="7"/>
      <c r="DY487" s="7"/>
      <c r="DZ487" s="7"/>
    </row>
    <row r="488" spans="1:130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7"/>
      <c r="DI488" s="7"/>
      <c r="DJ488" s="7"/>
      <c r="DK488" s="7"/>
      <c r="DL488" s="7"/>
      <c r="DM488" s="7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7"/>
      <c r="DY488" s="7"/>
      <c r="DZ488" s="7"/>
    </row>
    <row r="489" spans="1:130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7"/>
      <c r="DI489" s="7"/>
      <c r="DJ489" s="7"/>
      <c r="DK489" s="7"/>
      <c r="DL489" s="7"/>
      <c r="DM489" s="7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7"/>
      <c r="DY489" s="7"/>
      <c r="DZ489" s="7"/>
    </row>
    <row r="490" spans="1:130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7"/>
      <c r="DI490" s="7"/>
      <c r="DJ490" s="7"/>
      <c r="DK490" s="7"/>
      <c r="DL490" s="7"/>
      <c r="DM490" s="7"/>
      <c r="DN490" s="7"/>
      <c r="DO490" s="7"/>
      <c r="DP490" s="7"/>
      <c r="DQ490" s="7"/>
      <c r="DR490" s="7"/>
      <c r="DS490" s="7"/>
      <c r="DT490" s="7"/>
      <c r="DU490" s="7"/>
      <c r="DV490" s="7"/>
      <c r="DW490" s="7"/>
      <c r="DX490" s="7"/>
      <c r="DY490" s="7"/>
      <c r="DZ490" s="7"/>
    </row>
    <row r="491" spans="1:130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7"/>
      <c r="DI491" s="7"/>
      <c r="DJ491" s="7"/>
      <c r="DK491" s="7"/>
      <c r="DL491" s="7"/>
      <c r="DM491" s="7"/>
      <c r="DN491" s="7"/>
      <c r="DO491" s="7"/>
      <c r="DP491" s="7"/>
      <c r="DQ491" s="7"/>
      <c r="DR491" s="7"/>
      <c r="DS491" s="7"/>
      <c r="DT491" s="7"/>
      <c r="DU491" s="7"/>
      <c r="DV491" s="7"/>
      <c r="DW491" s="7"/>
      <c r="DX491" s="7"/>
      <c r="DY491" s="7"/>
      <c r="DZ491" s="7"/>
    </row>
    <row r="492" spans="1:130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7"/>
      <c r="DI492" s="7"/>
      <c r="DJ492" s="7"/>
      <c r="DK492" s="7"/>
      <c r="DL492" s="7"/>
      <c r="DM492" s="7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7"/>
      <c r="DY492" s="7"/>
      <c r="DZ492" s="7"/>
    </row>
    <row r="493" spans="1:130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7"/>
      <c r="DI493" s="7"/>
      <c r="DJ493" s="7"/>
      <c r="DK493" s="7"/>
      <c r="DL493" s="7"/>
      <c r="DM493" s="7"/>
      <c r="DN493" s="7"/>
      <c r="DO493" s="7"/>
      <c r="DP493" s="7"/>
      <c r="DQ493" s="7"/>
      <c r="DR493" s="7"/>
      <c r="DS493" s="7"/>
      <c r="DT493" s="7"/>
      <c r="DU493" s="7"/>
      <c r="DV493" s="7"/>
      <c r="DW493" s="7"/>
      <c r="DX493" s="7"/>
      <c r="DY493" s="7"/>
      <c r="DZ493" s="7"/>
    </row>
    <row r="494" spans="1:130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7"/>
      <c r="DI494" s="7"/>
      <c r="DJ494" s="7"/>
      <c r="DK494" s="7"/>
      <c r="DL494" s="7"/>
      <c r="DM494" s="7"/>
      <c r="DN494" s="7"/>
      <c r="DO494" s="7"/>
      <c r="DP494" s="7"/>
      <c r="DQ494" s="7"/>
      <c r="DR494" s="7"/>
      <c r="DS494" s="7"/>
      <c r="DT494" s="7"/>
      <c r="DU494" s="7"/>
      <c r="DV494" s="7"/>
      <c r="DW494" s="7"/>
      <c r="DX494" s="7"/>
      <c r="DY494" s="7"/>
      <c r="DZ494" s="7"/>
    </row>
    <row r="495" spans="1:130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7"/>
      <c r="DI495" s="7"/>
      <c r="DJ495" s="7"/>
      <c r="DK495" s="7"/>
      <c r="DL495" s="7"/>
      <c r="DM495" s="7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7"/>
      <c r="DY495" s="7"/>
      <c r="DZ495" s="7"/>
    </row>
    <row r="496" spans="1:130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</row>
    <row r="497" spans="1:130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7"/>
      <c r="DI497" s="7"/>
      <c r="DJ497" s="7"/>
      <c r="DK497" s="7"/>
      <c r="DL497" s="7"/>
      <c r="DM497" s="7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7"/>
      <c r="DY497" s="7"/>
      <c r="DZ497" s="7"/>
    </row>
    <row r="498" spans="1:130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7"/>
      <c r="DI498" s="7"/>
      <c r="DJ498" s="7"/>
      <c r="DK498" s="7"/>
      <c r="DL498" s="7"/>
      <c r="DM498" s="7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7"/>
      <c r="DY498" s="7"/>
      <c r="DZ498" s="7"/>
    </row>
    <row r="499" spans="1:130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7"/>
      <c r="DI499" s="7"/>
      <c r="DJ499" s="7"/>
      <c r="DK499" s="7"/>
      <c r="DL499" s="7"/>
      <c r="DM499" s="7"/>
      <c r="DN499" s="7"/>
      <c r="DO499" s="7"/>
      <c r="DP499" s="7"/>
      <c r="DQ499" s="7"/>
      <c r="DR499" s="7"/>
      <c r="DS499" s="7"/>
      <c r="DT499" s="7"/>
      <c r="DU499" s="7"/>
      <c r="DV499" s="7"/>
      <c r="DW499" s="7"/>
      <c r="DX499" s="7"/>
      <c r="DY499" s="7"/>
      <c r="DZ499" s="7"/>
    </row>
    <row r="500" spans="1:130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7"/>
      <c r="DI500" s="7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7"/>
      <c r="DY500" s="7"/>
      <c r="DZ500" s="7"/>
    </row>
    <row r="501" spans="1:130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</row>
    <row r="502" spans="1:130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7"/>
      <c r="DI502" s="7"/>
      <c r="DJ502" s="7"/>
      <c r="DK502" s="7"/>
      <c r="DL502" s="7"/>
      <c r="DM502" s="7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7"/>
      <c r="DY502" s="7"/>
      <c r="DZ502" s="7"/>
    </row>
    <row r="503" spans="1:130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7"/>
      <c r="DI503" s="7"/>
      <c r="DJ503" s="7"/>
      <c r="DK503" s="7"/>
      <c r="DL503" s="7"/>
      <c r="DM503" s="7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7"/>
      <c r="DY503" s="7"/>
      <c r="DZ503" s="7"/>
    </row>
    <row r="504" spans="1:130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7"/>
      <c r="DI504" s="7"/>
      <c r="DJ504" s="7"/>
      <c r="DK504" s="7"/>
      <c r="DL504" s="7"/>
      <c r="DM504" s="7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7"/>
      <c r="DY504" s="7"/>
      <c r="DZ504" s="7"/>
    </row>
    <row r="505" spans="1:130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7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7"/>
      <c r="DI505" s="7"/>
      <c r="DJ505" s="7"/>
      <c r="DK505" s="7"/>
      <c r="DL505" s="7"/>
      <c r="DM505" s="7"/>
      <c r="DN505" s="7"/>
      <c r="DO505" s="7"/>
      <c r="DP505" s="7"/>
      <c r="DQ505" s="7"/>
      <c r="DR505" s="7"/>
      <c r="DS505" s="7"/>
      <c r="DT505" s="7"/>
      <c r="DU505" s="7"/>
      <c r="DV505" s="7"/>
      <c r="DW505" s="7"/>
      <c r="DX505" s="7"/>
      <c r="DY505" s="7"/>
      <c r="DZ505" s="7"/>
    </row>
    <row r="506" spans="1:130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7"/>
      <c r="DI506" s="7"/>
      <c r="DJ506" s="7"/>
      <c r="DK506" s="7"/>
      <c r="DL506" s="7"/>
      <c r="DM506" s="7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7"/>
      <c r="DY506" s="7"/>
      <c r="DZ506" s="7"/>
    </row>
    <row r="507" spans="1:130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  <c r="DI507" s="7"/>
      <c r="DJ507" s="7"/>
      <c r="DK507" s="7"/>
      <c r="DL507" s="7"/>
      <c r="DM507" s="7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7"/>
      <c r="DY507" s="7"/>
      <c r="DZ507" s="7"/>
    </row>
    <row r="508" spans="1:130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7"/>
      <c r="DI508" s="7"/>
      <c r="DJ508" s="7"/>
      <c r="DK508" s="7"/>
      <c r="DL508" s="7"/>
      <c r="DM508" s="7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7"/>
      <c r="DY508" s="7"/>
      <c r="DZ508" s="7"/>
    </row>
    <row r="509" spans="1:130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7"/>
      <c r="DI509" s="7"/>
      <c r="DJ509" s="7"/>
      <c r="DK509" s="7"/>
      <c r="DL509" s="7"/>
      <c r="DM509" s="7"/>
      <c r="DN509" s="7"/>
      <c r="DO509" s="7"/>
      <c r="DP509" s="7"/>
      <c r="DQ509" s="7"/>
      <c r="DR509" s="7"/>
      <c r="DS509" s="7"/>
      <c r="DT509" s="7"/>
      <c r="DU509" s="7"/>
      <c r="DV509" s="7"/>
      <c r="DW509" s="7"/>
      <c r="DX509" s="7"/>
      <c r="DY509" s="7"/>
      <c r="DZ509" s="7"/>
    </row>
    <row r="510" spans="1:130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7"/>
      <c r="DI510" s="7"/>
      <c r="DJ510" s="7"/>
      <c r="DK510" s="7"/>
      <c r="DL510" s="7"/>
      <c r="DM510" s="7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7"/>
      <c r="DY510" s="7"/>
      <c r="DZ510" s="7"/>
    </row>
    <row r="511" spans="1:130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7"/>
      <c r="DI511" s="7"/>
      <c r="DJ511" s="7"/>
      <c r="DK511" s="7"/>
      <c r="DL511" s="7"/>
      <c r="DM511" s="7"/>
      <c r="DN511" s="7"/>
      <c r="DO511" s="7"/>
      <c r="DP511" s="7"/>
      <c r="DQ511" s="7"/>
      <c r="DR511" s="7"/>
      <c r="DS511" s="7"/>
      <c r="DT511" s="7"/>
      <c r="DU511" s="7"/>
      <c r="DV511" s="7"/>
      <c r="DW511" s="7"/>
      <c r="DX511" s="7"/>
      <c r="DY511" s="7"/>
      <c r="DZ511" s="7"/>
    </row>
    <row r="512" spans="1:130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  <c r="DI512" s="7"/>
      <c r="DJ512" s="7"/>
      <c r="DK512" s="7"/>
      <c r="DL512" s="7"/>
      <c r="DM512" s="7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7"/>
      <c r="DY512" s="7"/>
      <c r="DZ512" s="7"/>
    </row>
    <row r="513" spans="1:130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7"/>
      <c r="DI513" s="7"/>
      <c r="DJ513" s="7"/>
      <c r="DK513" s="7"/>
      <c r="DL513" s="7"/>
      <c r="DM513" s="7"/>
      <c r="DN513" s="7"/>
      <c r="DO513" s="7"/>
      <c r="DP513" s="7"/>
      <c r="DQ513" s="7"/>
      <c r="DR513" s="7"/>
      <c r="DS513" s="7"/>
      <c r="DT513" s="7"/>
      <c r="DU513" s="7"/>
      <c r="DV513" s="7"/>
      <c r="DW513" s="7"/>
      <c r="DX513" s="7"/>
      <c r="DY513" s="7"/>
      <c r="DZ513" s="7"/>
    </row>
    <row r="514" spans="1:130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</row>
    <row r="515" spans="1:130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7"/>
      <c r="DI515" s="7"/>
      <c r="DJ515" s="7"/>
      <c r="DK515" s="7"/>
      <c r="DL515" s="7"/>
      <c r="DM515" s="7"/>
      <c r="DN515" s="7"/>
      <c r="DO515" s="7"/>
      <c r="DP515" s="7"/>
      <c r="DQ515" s="7"/>
      <c r="DR515" s="7"/>
      <c r="DS515" s="7"/>
      <c r="DT515" s="7"/>
      <c r="DU515" s="7"/>
      <c r="DV515" s="7"/>
      <c r="DW515" s="7"/>
      <c r="DX515" s="7"/>
      <c r="DY515" s="7"/>
      <c r="DZ515" s="7"/>
    </row>
    <row r="516" spans="1:130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7"/>
      <c r="DI516" s="7"/>
      <c r="DJ516" s="7"/>
      <c r="DK516" s="7"/>
      <c r="DL516" s="7"/>
      <c r="DM516" s="7"/>
      <c r="DN516" s="7"/>
      <c r="DO516" s="7"/>
      <c r="DP516" s="7"/>
      <c r="DQ516" s="7"/>
      <c r="DR516" s="7"/>
      <c r="DS516" s="7"/>
      <c r="DT516" s="7"/>
      <c r="DU516" s="7"/>
      <c r="DV516" s="7"/>
      <c r="DW516" s="7"/>
      <c r="DX516" s="7"/>
      <c r="DY516" s="7"/>
      <c r="DZ516" s="7"/>
    </row>
    <row r="517" spans="1:130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7"/>
      <c r="DI517" s="7"/>
      <c r="DJ517" s="7"/>
      <c r="DK517" s="7"/>
      <c r="DL517" s="7"/>
      <c r="DM517" s="7"/>
      <c r="DN517" s="7"/>
      <c r="DO517" s="7"/>
      <c r="DP517" s="7"/>
      <c r="DQ517" s="7"/>
      <c r="DR517" s="7"/>
      <c r="DS517" s="7"/>
      <c r="DT517" s="7"/>
      <c r="DU517" s="7"/>
      <c r="DV517" s="7"/>
      <c r="DW517" s="7"/>
      <c r="DX517" s="7"/>
      <c r="DY517" s="7"/>
      <c r="DZ517" s="7"/>
    </row>
    <row r="518" spans="1:130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7"/>
      <c r="DI518" s="7"/>
      <c r="DJ518" s="7"/>
      <c r="DK518" s="7"/>
      <c r="DL518" s="7"/>
      <c r="DM518" s="7"/>
      <c r="DN518" s="7"/>
      <c r="DO518" s="7"/>
      <c r="DP518" s="7"/>
      <c r="DQ518" s="7"/>
      <c r="DR518" s="7"/>
      <c r="DS518" s="7"/>
      <c r="DT518" s="7"/>
      <c r="DU518" s="7"/>
      <c r="DV518" s="7"/>
      <c r="DW518" s="7"/>
      <c r="DX518" s="7"/>
      <c r="DY518" s="7"/>
      <c r="DZ518" s="7"/>
    </row>
    <row r="519" spans="1:130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</row>
    <row r="520" spans="1:130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7"/>
      <c r="DI520" s="7"/>
      <c r="DJ520" s="7"/>
      <c r="DK520" s="7"/>
      <c r="DL520" s="7"/>
      <c r="DM520" s="7"/>
      <c r="DN520" s="7"/>
      <c r="DO520" s="7"/>
      <c r="DP520" s="7"/>
      <c r="DQ520" s="7"/>
      <c r="DR520" s="7"/>
      <c r="DS520" s="7"/>
      <c r="DT520" s="7"/>
      <c r="DU520" s="7"/>
      <c r="DV520" s="7"/>
      <c r="DW520" s="7"/>
      <c r="DX520" s="7"/>
      <c r="DY520" s="7"/>
      <c r="DZ520" s="7"/>
    </row>
    <row r="521" spans="1:130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7"/>
      <c r="DI521" s="7"/>
      <c r="DJ521" s="7"/>
      <c r="DK521" s="7"/>
      <c r="DL521" s="7"/>
      <c r="DM521" s="7"/>
      <c r="DN521" s="7"/>
      <c r="DO521" s="7"/>
      <c r="DP521" s="7"/>
      <c r="DQ521" s="7"/>
      <c r="DR521" s="7"/>
      <c r="DS521" s="7"/>
      <c r="DT521" s="7"/>
      <c r="DU521" s="7"/>
      <c r="DV521" s="7"/>
      <c r="DW521" s="7"/>
      <c r="DX521" s="7"/>
      <c r="DY521" s="7"/>
      <c r="DZ521" s="7"/>
    </row>
    <row r="522" spans="1:130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  <c r="DI522" s="7"/>
      <c r="DJ522" s="7"/>
      <c r="DK522" s="7"/>
      <c r="DL522" s="7"/>
      <c r="DM522" s="7"/>
      <c r="DN522" s="7"/>
      <c r="DO522" s="7"/>
      <c r="DP522" s="7"/>
      <c r="DQ522" s="7"/>
      <c r="DR522" s="7"/>
      <c r="DS522" s="7"/>
      <c r="DT522" s="7"/>
      <c r="DU522" s="7"/>
      <c r="DV522" s="7"/>
      <c r="DW522" s="7"/>
      <c r="DX522" s="7"/>
      <c r="DY522" s="7"/>
      <c r="DZ522" s="7"/>
    </row>
    <row r="523" spans="1:130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7"/>
      <c r="DI523" s="7"/>
      <c r="DJ523" s="7"/>
      <c r="DK523" s="7"/>
      <c r="DL523" s="7"/>
      <c r="DM523" s="7"/>
      <c r="DN523" s="7"/>
      <c r="DO523" s="7"/>
      <c r="DP523" s="7"/>
      <c r="DQ523" s="7"/>
      <c r="DR523" s="7"/>
      <c r="DS523" s="7"/>
      <c r="DT523" s="7"/>
      <c r="DU523" s="7"/>
      <c r="DV523" s="7"/>
      <c r="DW523" s="7"/>
      <c r="DX523" s="7"/>
      <c r="DY523" s="7"/>
      <c r="DZ523" s="7"/>
    </row>
    <row r="524" spans="1:130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7"/>
      <c r="DI524" s="7"/>
      <c r="DJ524" s="7"/>
      <c r="DK524" s="7"/>
      <c r="DL524" s="7"/>
      <c r="DM524" s="7"/>
      <c r="DN524" s="7"/>
      <c r="DO524" s="7"/>
      <c r="DP524" s="7"/>
      <c r="DQ524" s="7"/>
      <c r="DR524" s="7"/>
      <c r="DS524" s="7"/>
      <c r="DT524" s="7"/>
      <c r="DU524" s="7"/>
      <c r="DV524" s="7"/>
      <c r="DW524" s="7"/>
      <c r="DX524" s="7"/>
      <c r="DY524" s="7"/>
      <c r="DZ524" s="7"/>
    </row>
    <row r="525" spans="1:130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7"/>
      <c r="DI525" s="7"/>
      <c r="DJ525" s="7"/>
      <c r="DK525" s="7"/>
      <c r="DL525" s="7"/>
      <c r="DM525" s="7"/>
      <c r="DN525" s="7"/>
      <c r="DO525" s="7"/>
      <c r="DP525" s="7"/>
      <c r="DQ525" s="7"/>
      <c r="DR525" s="7"/>
      <c r="DS525" s="7"/>
      <c r="DT525" s="7"/>
      <c r="DU525" s="7"/>
      <c r="DV525" s="7"/>
      <c r="DW525" s="7"/>
      <c r="DX525" s="7"/>
      <c r="DY525" s="7"/>
      <c r="DZ525" s="7"/>
    </row>
    <row r="526" spans="1:130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7"/>
      <c r="DI526" s="7"/>
      <c r="DJ526" s="7"/>
      <c r="DK526" s="7"/>
      <c r="DL526" s="7"/>
      <c r="DM526" s="7"/>
      <c r="DN526" s="7"/>
      <c r="DO526" s="7"/>
      <c r="DP526" s="7"/>
      <c r="DQ526" s="7"/>
      <c r="DR526" s="7"/>
      <c r="DS526" s="7"/>
      <c r="DT526" s="7"/>
      <c r="DU526" s="7"/>
      <c r="DV526" s="7"/>
      <c r="DW526" s="7"/>
      <c r="DX526" s="7"/>
      <c r="DY526" s="7"/>
      <c r="DZ526" s="7"/>
    </row>
    <row r="527" spans="1:130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</row>
    <row r="528" spans="1:130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7"/>
      <c r="DI528" s="7"/>
      <c r="DJ528" s="7"/>
      <c r="DK528" s="7"/>
      <c r="DL528" s="7"/>
      <c r="DM528" s="7"/>
      <c r="DN528" s="7"/>
      <c r="DO528" s="7"/>
      <c r="DP528" s="7"/>
      <c r="DQ528" s="7"/>
      <c r="DR528" s="7"/>
      <c r="DS528" s="7"/>
      <c r="DT528" s="7"/>
      <c r="DU528" s="7"/>
      <c r="DV528" s="7"/>
      <c r="DW528" s="7"/>
      <c r="DX528" s="7"/>
      <c r="DY528" s="7"/>
      <c r="DZ528" s="7"/>
    </row>
    <row r="529" spans="1:130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</row>
    <row r="530" spans="1:130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7"/>
      <c r="DI530" s="7"/>
      <c r="DJ530" s="7"/>
      <c r="DK530" s="7"/>
      <c r="DL530" s="7"/>
      <c r="DM530" s="7"/>
      <c r="DN530" s="7"/>
      <c r="DO530" s="7"/>
      <c r="DP530" s="7"/>
      <c r="DQ530" s="7"/>
      <c r="DR530" s="7"/>
      <c r="DS530" s="7"/>
      <c r="DT530" s="7"/>
      <c r="DU530" s="7"/>
      <c r="DV530" s="7"/>
      <c r="DW530" s="7"/>
      <c r="DX530" s="7"/>
      <c r="DY530" s="7"/>
      <c r="DZ530" s="7"/>
    </row>
    <row r="531" spans="1:130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7"/>
      <c r="DI531" s="7"/>
      <c r="DJ531" s="7"/>
      <c r="DK531" s="7"/>
      <c r="DL531" s="7"/>
      <c r="DM531" s="7"/>
      <c r="DN531" s="7"/>
      <c r="DO531" s="7"/>
      <c r="DP531" s="7"/>
      <c r="DQ531" s="7"/>
      <c r="DR531" s="7"/>
      <c r="DS531" s="7"/>
      <c r="DT531" s="7"/>
      <c r="DU531" s="7"/>
      <c r="DV531" s="7"/>
      <c r="DW531" s="7"/>
      <c r="DX531" s="7"/>
      <c r="DY531" s="7"/>
      <c r="DZ531" s="7"/>
    </row>
    <row r="532" spans="1:130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  <c r="DI532" s="7"/>
      <c r="DJ532" s="7"/>
      <c r="DK532" s="7"/>
      <c r="DL532" s="7"/>
      <c r="DM532" s="7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7"/>
      <c r="DY532" s="7"/>
      <c r="DZ532" s="7"/>
    </row>
    <row r="533" spans="1:130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7"/>
      <c r="DI533" s="7"/>
      <c r="DJ533" s="7"/>
      <c r="DK533" s="7"/>
      <c r="DL533" s="7"/>
      <c r="DM533" s="7"/>
      <c r="DN533" s="7"/>
      <c r="DO533" s="7"/>
      <c r="DP533" s="7"/>
      <c r="DQ533" s="7"/>
      <c r="DR533" s="7"/>
      <c r="DS533" s="7"/>
      <c r="DT533" s="7"/>
      <c r="DU533" s="7"/>
      <c r="DV533" s="7"/>
      <c r="DW533" s="7"/>
      <c r="DX533" s="7"/>
      <c r="DY533" s="7"/>
      <c r="DZ533" s="7"/>
    </row>
    <row r="534" spans="1:130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  <c r="DI534" s="7"/>
      <c r="DJ534" s="7"/>
      <c r="DK534" s="7"/>
      <c r="DL534" s="7"/>
      <c r="DM534" s="7"/>
      <c r="DN534" s="7"/>
      <c r="DO534" s="7"/>
      <c r="DP534" s="7"/>
      <c r="DQ534" s="7"/>
      <c r="DR534" s="7"/>
      <c r="DS534" s="7"/>
      <c r="DT534" s="7"/>
      <c r="DU534" s="7"/>
      <c r="DV534" s="7"/>
      <c r="DW534" s="7"/>
      <c r="DX534" s="7"/>
      <c r="DY534" s="7"/>
      <c r="DZ534" s="7"/>
    </row>
    <row r="535" spans="1:130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7"/>
      <c r="DI535" s="7"/>
      <c r="DJ535" s="7"/>
      <c r="DK535" s="7"/>
      <c r="DL535" s="7"/>
      <c r="DM535" s="7"/>
      <c r="DN535" s="7"/>
      <c r="DO535" s="7"/>
      <c r="DP535" s="7"/>
      <c r="DQ535" s="7"/>
      <c r="DR535" s="7"/>
      <c r="DS535" s="7"/>
      <c r="DT535" s="7"/>
      <c r="DU535" s="7"/>
      <c r="DV535" s="7"/>
      <c r="DW535" s="7"/>
      <c r="DX535" s="7"/>
      <c r="DY535" s="7"/>
      <c r="DZ535" s="7"/>
    </row>
    <row r="536" spans="1:130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7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7"/>
      <c r="DI536" s="7"/>
      <c r="DJ536" s="7"/>
      <c r="DK536" s="7"/>
      <c r="DL536" s="7"/>
      <c r="DM536" s="7"/>
      <c r="DN536" s="7"/>
      <c r="DO536" s="7"/>
      <c r="DP536" s="7"/>
      <c r="DQ536" s="7"/>
      <c r="DR536" s="7"/>
      <c r="DS536" s="7"/>
      <c r="DT536" s="7"/>
      <c r="DU536" s="7"/>
      <c r="DV536" s="7"/>
      <c r="DW536" s="7"/>
      <c r="DX536" s="7"/>
      <c r="DY536" s="7"/>
      <c r="DZ536" s="7"/>
    </row>
    <row r="537" spans="1:130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7"/>
      <c r="DI537" s="7"/>
      <c r="DJ537" s="7"/>
      <c r="DK537" s="7"/>
      <c r="DL537" s="7"/>
      <c r="DM537" s="7"/>
      <c r="DN537" s="7"/>
      <c r="DO537" s="7"/>
      <c r="DP537" s="7"/>
      <c r="DQ537" s="7"/>
      <c r="DR537" s="7"/>
      <c r="DS537" s="7"/>
      <c r="DT537" s="7"/>
      <c r="DU537" s="7"/>
      <c r="DV537" s="7"/>
      <c r="DW537" s="7"/>
      <c r="DX537" s="7"/>
      <c r="DY537" s="7"/>
      <c r="DZ537" s="7"/>
    </row>
    <row r="538" spans="1:130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</row>
    <row r="539" spans="1:130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7"/>
      <c r="DI539" s="7"/>
      <c r="DJ539" s="7"/>
      <c r="DK539" s="7"/>
      <c r="DL539" s="7"/>
      <c r="DM539" s="7"/>
      <c r="DN539" s="7"/>
      <c r="DO539" s="7"/>
      <c r="DP539" s="7"/>
      <c r="DQ539" s="7"/>
      <c r="DR539" s="7"/>
      <c r="DS539" s="7"/>
      <c r="DT539" s="7"/>
      <c r="DU539" s="7"/>
      <c r="DV539" s="7"/>
      <c r="DW539" s="7"/>
      <c r="DX539" s="7"/>
      <c r="DY539" s="7"/>
      <c r="DZ539" s="7"/>
    </row>
    <row r="540" spans="1:130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7"/>
      <c r="DI540" s="7"/>
      <c r="DJ540" s="7"/>
      <c r="DK540" s="7"/>
      <c r="DL540" s="7"/>
      <c r="DM540" s="7"/>
      <c r="DN540" s="7"/>
      <c r="DO540" s="7"/>
      <c r="DP540" s="7"/>
      <c r="DQ540" s="7"/>
      <c r="DR540" s="7"/>
      <c r="DS540" s="7"/>
      <c r="DT540" s="7"/>
      <c r="DU540" s="7"/>
      <c r="DV540" s="7"/>
      <c r="DW540" s="7"/>
      <c r="DX540" s="7"/>
      <c r="DY540" s="7"/>
      <c r="DZ540" s="7"/>
    </row>
    <row r="541" spans="1:130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7"/>
      <c r="DI541" s="7"/>
      <c r="DJ541" s="7"/>
      <c r="DK541" s="7"/>
      <c r="DL541" s="7"/>
      <c r="DM541" s="7"/>
      <c r="DN541" s="7"/>
      <c r="DO541" s="7"/>
      <c r="DP541" s="7"/>
      <c r="DQ541" s="7"/>
      <c r="DR541" s="7"/>
      <c r="DS541" s="7"/>
      <c r="DT541" s="7"/>
      <c r="DU541" s="7"/>
      <c r="DV541" s="7"/>
      <c r="DW541" s="7"/>
      <c r="DX541" s="7"/>
      <c r="DY541" s="7"/>
      <c r="DZ541" s="7"/>
    </row>
    <row r="542" spans="1:130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  <c r="DI542" s="7"/>
      <c r="DJ542" s="7"/>
      <c r="DK542" s="7"/>
      <c r="DL542" s="7"/>
      <c r="DM542" s="7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7"/>
      <c r="DY542" s="7"/>
      <c r="DZ542" s="7"/>
    </row>
    <row r="543" spans="1:130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7"/>
      <c r="DI543" s="7"/>
      <c r="DJ543" s="7"/>
      <c r="DK543" s="7"/>
      <c r="DL543" s="7"/>
      <c r="DM543" s="7"/>
      <c r="DN543" s="7"/>
      <c r="DO543" s="7"/>
      <c r="DP543" s="7"/>
      <c r="DQ543" s="7"/>
      <c r="DR543" s="7"/>
      <c r="DS543" s="7"/>
      <c r="DT543" s="7"/>
      <c r="DU543" s="7"/>
      <c r="DV543" s="7"/>
      <c r="DW543" s="7"/>
      <c r="DX543" s="7"/>
      <c r="DY543" s="7"/>
      <c r="DZ543" s="7"/>
    </row>
    <row r="544" spans="1:130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7"/>
      <c r="DI544" s="7"/>
      <c r="DJ544" s="7"/>
      <c r="DK544" s="7"/>
      <c r="DL544" s="7"/>
      <c r="DM544" s="7"/>
      <c r="DN544" s="7"/>
      <c r="DO544" s="7"/>
      <c r="DP544" s="7"/>
      <c r="DQ544" s="7"/>
      <c r="DR544" s="7"/>
      <c r="DS544" s="7"/>
      <c r="DT544" s="7"/>
      <c r="DU544" s="7"/>
      <c r="DV544" s="7"/>
      <c r="DW544" s="7"/>
      <c r="DX544" s="7"/>
      <c r="DY544" s="7"/>
      <c r="DZ544" s="7"/>
    </row>
    <row r="545" spans="1:130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7"/>
      <c r="DI545" s="7"/>
      <c r="DJ545" s="7"/>
      <c r="DK545" s="7"/>
      <c r="DL545" s="7"/>
      <c r="DM545" s="7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7"/>
      <c r="DY545" s="7"/>
      <c r="DZ545" s="7"/>
    </row>
    <row r="546" spans="1:130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  <c r="DI546" s="7"/>
      <c r="DJ546" s="7"/>
      <c r="DK546" s="7"/>
      <c r="DL546" s="7"/>
      <c r="DM546" s="7"/>
      <c r="DN546" s="7"/>
      <c r="DO546" s="7"/>
      <c r="DP546" s="7"/>
      <c r="DQ546" s="7"/>
      <c r="DR546" s="7"/>
      <c r="DS546" s="7"/>
      <c r="DT546" s="7"/>
      <c r="DU546" s="7"/>
      <c r="DV546" s="7"/>
      <c r="DW546" s="7"/>
      <c r="DX546" s="7"/>
      <c r="DY546" s="7"/>
      <c r="DZ546" s="7"/>
    </row>
    <row r="547" spans="1:130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  <c r="DI547" s="7"/>
      <c r="DJ547" s="7"/>
      <c r="DK547" s="7"/>
      <c r="DL547" s="7"/>
      <c r="DM547" s="7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7"/>
      <c r="DY547" s="7"/>
      <c r="DZ547" s="7"/>
    </row>
    <row r="548" spans="1:130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</row>
    <row r="549" spans="1:130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7"/>
      <c r="DI549" s="7"/>
      <c r="DJ549" s="7"/>
      <c r="DK549" s="7"/>
      <c r="DL549" s="7"/>
      <c r="DM549" s="7"/>
      <c r="DN549" s="7"/>
      <c r="DO549" s="7"/>
      <c r="DP549" s="7"/>
      <c r="DQ549" s="7"/>
      <c r="DR549" s="7"/>
      <c r="DS549" s="7"/>
      <c r="DT549" s="7"/>
      <c r="DU549" s="7"/>
      <c r="DV549" s="7"/>
      <c r="DW549" s="7"/>
      <c r="DX549" s="7"/>
      <c r="DY549" s="7"/>
      <c r="DZ549" s="7"/>
    </row>
    <row r="550" spans="1:130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  <c r="DI550" s="7"/>
      <c r="DJ550" s="7"/>
      <c r="DK550" s="7"/>
      <c r="DL550" s="7"/>
      <c r="DM550" s="7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7"/>
      <c r="DY550" s="7"/>
      <c r="DZ550" s="7"/>
    </row>
    <row r="551" spans="1:130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7"/>
      <c r="DI551" s="7"/>
      <c r="DJ551" s="7"/>
      <c r="DK551" s="7"/>
      <c r="DL551" s="7"/>
      <c r="DM551" s="7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7"/>
      <c r="DY551" s="7"/>
      <c r="DZ551" s="7"/>
    </row>
    <row r="552" spans="1:130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  <c r="DI552" s="7"/>
      <c r="DJ552" s="7"/>
      <c r="DK552" s="7"/>
      <c r="DL552" s="7"/>
      <c r="DM552" s="7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7"/>
      <c r="DY552" s="7"/>
      <c r="DZ552" s="7"/>
    </row>
    <row r="553" spans="1:130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  <c r="DI553" s="7"/>
      <c r="DJ553" s="7"/>
      <c r="DK553" s="7"/>
      <c r="DL553" s="7"/>
      <c r="DM553" s="7"/>
      <c r="DN553" s="7"/>
      <c r="DO553" s="7"/>
      <c r="DP553" s="7"/>
      <c r="DQ553" s="7"/>
      <c r="DR553" s="7"/>
      <c r="DS553" s="7"/>
      <c r="DT553" s="7"/>
      <c r="DU553" s="7"/>
      <c r="DV553" s="7"/>
      <c r="DW553" s="7"/>
      <c r="DX553" s="7"/>
      <c r="DY553" s="7"/>
      <c r="DZ553" s="7"/>
    </row>
    <row r="554" spans="1:130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7"/>
      <c r="DI554" s="7"/>
      <c r="DJ554" s="7"/>
      <c r="DK554" s="7"/>
      <c r="DL554" s="7"/>
      <c r="DM554" s="7"/>
      <c r="DN554" s="7"/>
      <c r="DO554" s="7"/>
      <c r="DP554" s="7"/>
      <c r="DQ554" s="7"/>
      <c r="DR554" s="7"/>
      <c r="DS554" s="7"/>
      <c r="DT554" s="7"/>
      <c r="DU554" s="7"/>
      <c r="DV554" s="7"/>
      <c r="DW554" s="7"/>
      <c r="DX554" s="7"/>
      <c r="DY554" s="7"/>
      <c r="DZ554" s="7"/>
    </row>
    <row r="555" spans="1:130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  <c r="DI555" s="7"/>
      <c r="DJ555" s="7"/>
      <c r="DK555" s="7"/>
      <c r="DL555" s="7"/>
      <c r="DM555" s="7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7"/>
      <c r="DY555" s="7"/>
      <c r="DZ555" s="7"/>
    </row>
    <row r="556" spans="1:130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7"/>
      <c r="DI556" s="7"/>
      <c r="DJ556" s="7"/>
      <c r="DK556" s="7"/>
      <c r="DL556" s="7"/>
      <c r="DM556" s="7"/>
      <c r="DN556" s="7"/>
      <c r="DO556" s="7"/>
      <c r="DP556" s="7"/>
      <c r="DQ556" s="7"/>
      <c r="DR556" s="7"/>
      <c r="DS556" s="7"/>
      <c r="DT556" s="7"/>
      <c r="DU556" s="7"/>
      <c r="DV556" s="7"/>
      <c r="DW556" s="7"/>
      <c r="DX556" s="7"/>
      <c r="DY556" s="7"/>
      <c r="DZ556" s="7"/>
    </row>
    <row r="557" spans="1:130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7"/>
      <c r="DI557" s="7"/>
      <c r="DJ557" s="7"/>
      <c r="DK557" s="7"/>
      <c r="DL557" s="7"/>
      <c r="DM557" s="7"/>
      <c r="DN557" s="7"/>
      <c r="DO557" s="7"/>
      <c r="DP557" s="7"/>
      <c r="DQ557" s="7"/>
      <c r="DR557" s="7"/>
      <c r="DS557" s="7"/>
      <c r="DT557" s="7"/>
      <c r="DU557" s="7"/>
      <c r="DV557" s="7"/>
      <c r="DW557" s="7"/>
      <c r="DX557" s="7"/>
      <c r="DY557" s="7"/>
      <c r="DZ557" s="7"/>
    </row>
    <row r="558" spans="1:130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</row>
  </sheetData>
  <phoneticPr fontId="0" type="noConversion"/>
  <pageMargins left="0.5" right="0.25" top="0.75" bottom="0.75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 George H. Pink</dc:creator>
  <cp:lastModifiedBy>Microsoft Office User</cp:lastModifiedBy>
  <cp:lastPrinted>2009-04-03T15:41:42Z</cp:lastPrinted>
  <dcterms:created xsi:type="dcterms:W3CDTF">1999-04-02T17:02:03Z</dcterms:created>
  <dcterms:modified xsi:type="dcterms:W3CDTF">2017-12-11T00:17:11Z</dcterms:modified>
</cp:coreProperties>
</file>